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reyes\Documents\SMA_areyes\Casos actuales\Maricunga Ramsar\Docmuentos para Expediente\"/>
    </mc:Choice>
  </mc:AlternateContent>
  <bookViews>
    <workbookView xWindow="0" yWindow="0" windowWidth="21570" windowHeight="7260" tabRatio="895" activeTab="16"/>
  </bookViews>
  <sheets>
    <sheet name="RA-3" sheetId="14" r:id="rId1"/>
    <sheet name="TW-01" sheetId="29" r:id="rId2"/>
    <sheet name="MW-01A" sheetId="21" r:id="rId3"/>
    <sheet name="MW-01B" sheetId="22" r:id="rId4"/>
    <sheet name="MW-02" sheetId="23" r:id="rId5"/>
    <sheet name="MW-05A" sheetId="18" r:id="rId6"/>
    <sheet name="MW-05B" sheetId="19" r:id="rId7"/>
    <sheet name="MW-06" sheetId="25" r:id="rId8"/>
    <sheet name="MW-07" sheetId="26" r:id="rId9"/>
    <sheet name="MW-08" sheetId="27" r:id="rId10"/>
    <sheet name="MW-09" sheetId="24" r:id="rId11"/>
    <sheet name="MW-10" sheetId="20" r:id="rId12"/>
    <sheet name="MW-11" sheetId="28" r:id="rId13"/>
    <sheet name="MW-39" sheetId="15" r:id="rId14"/>
    <sheet name="MW-40" sheetId="16" r:id="rId15"/>
    <sheet name="MW-44" sheetId="17" r:id="rId16"/>
    <sheet name="RPG-31" sheetId="13" r:id="rId17"/>
  </sheets>
  <definedNames>
    <definedName name="_xlnm._FilterDatabase" localSheetId="2" hidden="1">'MW-01A'!$B$10:$D$25</definedName>
    <definedName name="_xlnm._FilterDatabase" localSheetId="3" hidden="1">'MW-01B'!$B$10:$D$25</definedName>
    <definedName name="_xlnm._FilterDatabase" localSheetId="4" hidden="1">'MW-02'!$A$10:$D$29</definedName>
    <definedName name="_xlnm._FilterDatabase" localSheetId="5" hidden="1">'MW-05A'!$A$10:$D$39</definedName>
    <definedName name="_xlnm._FilterDatabase" localSheetId="6" hidden="1">'MW-05B'!$B$10:$D$39</definedName>
    <definedName name="_xlnm._FilterDatabase" localSheetId="7" hidden="1">'MW-06'!$A$10:$D$31</definedName>
    <definedName name="_xlnm._FilterDatabase" localSheetId="8" hidden="1">'MW-07'!$B$10:$D$33</definedName>
    <definedName name="_xlnm._FilterDatabase" localSheetId="9" hidden="1">'MW-08'!$A$10:$D$30</definedName>
    <definedName name="_xlnm._FilterDatabase" localSheetId="10" hidden="1">'MW-09'!$B$10:$D$30</definedName>
    <definedName name="_xlnm._FilterDatabase" localSheetId="11" hidden="1">'MW-10'!$B$10:$D$22</definedName>
    <definedName name="_xlnm._FilterDatabase" localSheetId="12" hidden="1">'MW-11'!$B$10:$D$23</definedName>
    <definedName name="_xlnm._FilterDatabase" localSheetId="13" hidden="1">'MW-39'!$B$10:$D$27</definedName>
    <definedName name="_xlnm._FilterDatabase" localSheetId="14" hidden="1">'MW-40'!$B$10:$D$28</definedName>
    <definedName name="_xlnm._FilterDatabase" localSheetId="15" hidden="1">'MW-44'!$B$10:$D$28</definedName>
    <definedName name="_xlnm._FilterDatabase" localSheetId="0" hidden="1">'RA-3'!$B$10:$D$39</definedName>
    <definedName name="_xlnm._FilterDatabase" localSheetId="16" hidden="1">'RPG-31'!$B$10:$D$32</definedName>
    <definedName name="_xlnm._FilterDatabase" localSheetId="1" hidden="1">'TW-01'!$B$10:$D$16</definedName>
    <definedName name="_xlnm.Print_Area" localSheetId="2">'MW-01A'!$A$1:$D$25</definedName>
    <definedName name="_xlnm.Print_Area" localSheetId="3">'MW-01B'!$A$1:$D$25</definedName>
    <definedName name="_xlnm.Print_Area" localSheetId="4">'MW-02'!$A$1:$D$29</definedName>
    <definedName name="_xlnm.Print_Area" localSheetId="5">'MW-05A'!$A$1:$D$39</definedName>
    <definedName name="_xlnm.Print_Area" localSheetId="6">'MW-05B'!$A$1:$D$39</definedName>
    <definedName name="_xlnm.Print_Area" localSheetId="7">'MW-06'!$A$1:$D$31</definedName>
    <definedName name="_xlnm.Print_Area" localSheetId="8">'MW-07'!$A$1:$D$33</definedName>
    <definedName name="_xlnm.Print_Area" localSheetId="9">'MW-08'!$A$1:$D$30</definedName>
    <definedName name="_xlnm.Print_Area" localSheetId="10">'MW-09'!$A$1:$D$30</definedName>
    <definedName name="_xlnm.Print_Area" localSheetId="11">'MW-10'!$A$1:$D$22</definedName>
    <definedName name="_xlnm.Print_Area" localSheetId="12">'MW-11'!$A$1:$D$23</definedName>
    <definedName name="_xlnm.Print_Area" localSheetId="13">'MW-39'!$A$1:$D$27</definedName>
    <definedName name="_xlnm.Print_Area" localSheetId="14">'MW-40'!$A$1:$D$28</definedName>
    <definedName name="_xlnm.Print_Area" localSheetId="15">'MW-44'!$A$1:$D$28</definedName>
    <definedName name="_xlnm.Print_Area" localSheetId="0">'RA-3'!$A$1:$D$39</definedName>
    <definedName name="_xlnm.Print_Area" localSheetId="16">'RPG-31'!$A$1:$D$32</definedName>
    <definedName name="_xlnm.Print_Area" localSheetId="1">'TW-01'!$A$1:$D$16</definedName>
    <definedName name="_xlnm.Print_Titles" localSheetId="2">'MW-01A'!$9:$10</definedName>
    <definedName name="_xlnm.Print_Titles" localSheetId="3">'MW-01B'!$9:$10</definedName>
    <definedName name="_xlnm.Print_Titles" localSheetId="4">'MW-02'!$9:$10</definedName>
    <definedName name="_xlnm.Print_Titles" localSheetId="5">'MW-05A'!$9:$10</definedName>
    <definedName name="_xlnm.Print_Titles" localSheetId="6">'MW-05B'!$9:$10</definedName>
    <definedName name="_xlnm.Print_Titles" localSheetId="7">'MW-06'!$9:$10</definedName>
    <definedName name="_xlnm.Print_Titles" localSheetId="8">'MW-07'!$9:$10</definedName>
    <definedName name="_xlnm.Print_Titles" localSheetId="9">'MW-08'!$9:$10</definedName>
    <definedName name="_xlnm.Print_Titles" localSheetId="10">'MW-09'!$9:$10</definedName>
    <definedName name="_xlnm.Print_Titles" localSheetId="11">'MW-10'!$9:$10</definedName>
    <definedName name="_xlnm.Print_Titles" localSheetId="12">'MW-11'!$9:$10</definedName>
    <definedName name="_xlnm.Print_Titles" localSheetId="13">'MW-39'!$9:$10</definedName>
    <definedName name="_xlnm.Print_Titles" localSheetId="14">'MW-40'!$9:$10</definedName>
    <definedName name="_xlnm.Print_Titles" localSheetId="15">'MW-44'!$9:$10</definedName>
    <definedName name="_xlnm.Print_Titles" localSheetId="0">'RA-3'!$9:$10</definedName>
    <definedName name="_xlnm.Print_Titles" localSheetId="16">'RPG-31'!$9:$10</definedName>
    <definedName name="_xlnm.Print_Titles" localSheetId="1">'TW-01'!$9:$10</definedName>
  </definedNames>
  <calcPr calcId="152511"/>
</workbook>
</file>

<file path=xl/calcChain.xml><?xml version="1.0" encoding="utf-8"?>
<calcChain xmlns="http://schemas.openxmlformats.org/spreadsheetml/2006/main">
  <c r="B7" i="17" l="1"/>
  <c r="B7" i="16"/>
  <c r="B7" i="15"/>
  <c r="B5" i="24"/>
  <c r="B6" i="24"/>
  <c r="B5" i="27"/>
  <c r="B6" i="27"/>
  <c r="B6" i="26"/>
  <c r="B5" i="26" s="1"/>
  <c r="B6" i="25"/>
  <c r="B5" i="25" s="1"/>
  <c r="B5" i="19"/>
  <c r="B6" i="19"/>
  <c r="B6" i="18"/>
  <c r="B5" i="18" s="1"/>
  <c r="B5" i="23"/>
  <c r="B6" i="22"/>
  <c r="B5" i="22" s="1"/>
  <c r="B6" i="21"/>
  <c r="B5" i="21" s="1"/>
  <c r="B30" i="24" l="1"/>
  <c r="B5" i="14"/>
  <c r="B6" i="14"/>
  <c r="B16" i="29" l="1"/>
  <c r="C16" i="29" s="1"/>
  <c r="B15" i="29"/>
  <c r="C14" i="29"/>
  <c r="C13" i="29"/>
  <c r="C12" i="29"/>
  <c r="C11" i="29"/>
  <c r="B23" i="28"/>
  <c r="B22" i="28"/>
  <c r="B30" i="27"/>
  <c r="B29" i="27"/>
  <c r="B33" i="26"/>
  <c r="B32" i="26"/>
  <c r="C19" i="26"/>
  <c r="B31" i="25"/>
  <c r="B30" i="25"/>
  <c r="C26" i="25"/>
  <c r="C24" i="25"/>
  <c r="C23" i="25"/>
  <c r="C21" i="25"/>
  <c r="C20" i="25"/>
  <c r="C17" i="25"/>
  <c r="C16" i="25"/>
  <c r="C15" i="25"/>
  <c r="C13" i="25"/>
  <c r="C12" i="25"/>
  <c r="C11" i="25"/>
  <c r="C21" i="26" l="1"/>
  <c r="C11" i="26"/>
  <c r="C23" i="26"/>
  <c r="C15" i="26"/>
  <c r="C24" i="26"/>
  <c r="C30" i="25"/>
  <c r="C30" i="27"/>
  <c r="C28" i="27"/>
  <c r="C29" i="27"/>
  <c r="C25" i="27"/>
  <c r="C23" i="27"/>
  <c r="C22" i="27"/>
  <c r="C19" i="27"/>
  <c r="C14" i="27"/>
  <c r="C21" i="27"/>
  <c r="C20" i="27"/>
  <c r="C18" i="27"/>
  <c r="C12" i="27"/>
  <c r="C27" i="27"/>
  <c r="C11" i="27"/>
  <c r="C15" i="27"/>
  <c r="C26" i="27"/>
  <c r="C16" i="27"/>
  <c r="C31" i="25"/>
  <c r="C28" i="25"/>
  <c r="C25" i="25"/>
  <c r="C22" i="25"/>
  <c r="C19" i="25"/>
  <c r="C18" i="25"/>
  <c r="C14" i="25"/>
  <c r="C27" i="25"/>
  <c r="C29" i="25"/>
  <c r="C13" i="26"/>
  <c r="C29" i="26"/>
  <c r="C17" i="27"/>
  <c r="C24" i="27"/>
  <c r="C32" i="26"/>
  <c r="C31" i="26"/>
  <c r="C22" i="26"/>
  <c r="C18" i="26"/>
  <c r="C14" i="26"/>
  <c r="C33" i="26"/>
  <c r="C30" i="26"/>
  <c r="C27" i="26"/>
  <c r="C25" i="26"/>
  <c r="C28" i="26"/>
  <c r="C26" i="26"/>
  <c r="C20" i="26"/>
  <c r="C17" i="26"/>
  <c r="C12" i="26"/>
  <c r="C16" i="26"/>
  <c r="C13" i="27"/>
  <c r="C15" i="29"/>
  <c r="B29" i="24"/>
  <c r="C25" i="24"/>
  <c r="B29" i="23"/>
  <c r="C29" i="23" s="1"/>
  <c r="B28" i="23"/>
  <c r="C28" i="23" s="1"/>
  <c r="C27" i="23"/>
  <c r="C26" i="23"/>
  <c r="C25" i="23"/>
  <c r="C24" i="23"/>
  <c r="C23" i="23"/>
  <c r="C22" i="23"/>
  <c r="C20" i="23"/>
  <c r="C19" i="23"/>
  <c r="C18" i="23"/>
  <c r="C17" i="23"/>
  <c r="C16" i="23"/>
  <c r="C15" i="23"/>
  <c r="C14" i="23"/>
  <c r="C13" i="23"/>
  <c r="C12" i="23"/>
  <c r="C11" i="23"/>
  <c r="B25" i="22"/>
  <c r="B24" i="22"/>
  <c r="C13" i="22"/>
  <c r="B25" i="21"/>
  <c r="C16" i="21"/>
  <c r="C20" i="21"/>
  <c r="C19" i="24" l="1"/>
  <c r="C29" i="24"/>
  <c r="C23" i="24"/>
  <c r="C28" i="24"/>
  <c r="C12" i="24"/>
  <c r="C21" i="24"/>
  <c r="C15" i="24"/>
  <c r="C17" i="24"/>
  <c r="C27" i="24"/>
  <c r="C30" i="24"/>
  <c r="C18" i="24"/>
  <c r="C14" i="21"/>
  <c r="C15" i="22"/>
  <c r="C19" i="22"/>
  <c r="C11" i="22"/>
  <c r="C22" i="22"/>
  <c r="C24" i="21"/>
  <c r="C18" i="21"/>
  <c r="C12" i="21"/>
  <c r="C25" i="22"/>
  <c r="C24" i="22"/>
  <c r="C20" i="22"/>
  <c r="C16" i="22"/>
  <c r="C12" i="22"/>
  <c r="C18" i="22"/>
  <c r="C14" i="22"/>
  <c r="C23" i="22"/>
  <c r="C17" i="22"/>
  <c r="C21" i="22"/>
  <c r="C11" i="21"/>
  <c r="C15" i="21"/>
  <c r="C19" i="21"/>
  <c r="C22" i="21"/>
  <c r="C25" i="21"/>
  <c r="C13" i="21"/>
  <c r="C17" i="21"/>
  <c r="C21" i="21"/>
  <c r="C23" i="21"/>
  <c r="C11" i="24"/>
  <c r="C14" i="24"/>
  <c r="C16" i="24"/>
  <c r="C20" i="24"/>
  <c r="C24" i="24"/>
  <c r="C26" i="24"/>
  <c r="C13" i="24"/>
  <c r="C22" i="24"/>
  <c r="B22" i="20" l="1"/>
  <c r="C21" i="20"/>
  <c r="C20" i="20"/>
  <c r="C19" i="20"/>
  <c r="C18" i="20"/>
  <c r="C17" i="20"/>
  <c r="C16" i="20"/>
  <c r="C15" i="20"/>
  <c r="C14" i="20"/>
  <c r="C13" i="20"/>
  <c r="C12" i="20"/>
  <c r="C11" i="20"/>
  <c r="B39" i="19"/>
  <c r="B38" i="19"/>
  <c r="B39" i="18"/>
  <c r="B38" i="18"/>
  <c r="C37" i="18"/>
  <c r="B28" i="17"/>
  <c r="C28" i="17" s="1"/>
  <c r="B27" i="17"/>
  <c r="C27" i="17" s="1"/>
  <c r="B26" i="17"/>
  <c r="C26" i="17" s="1"/>
  <c r="B25" i="17"/>
  <c r="C25" i="17" s="1"/>
  <c r="B24" i="17"/>
  <c r="C24" i="17" s="1"/>
  <c r="B23" i="17"/>
  <c r="C23" i="17" s="1"/>
  <c r="B22" i="17"/>
  <c r="C22" i="17" s="1"/>
  <c r="B21" i="17"/>
  <c r="C21" i="17" s="1"/>
  <c r="B20" i="17"/>
  <c r="C20" i="17" s="1"/>
  <c r="B19" i="17"/>
  <c r="C19" i="17" s="1"/>
  <c r="B18" i="17"/>
  <c r="C18" i="17" s="1"/>
  <c r="B17" i="17"/>
  <c r="C17" i="17" s="1"/>
  <c r="B16" i="17"/>
  <c r="C16" i="17" s="1"/>
  <c r="B15" i="17"/>
  <c r="C15" i="17" s="1"/>
  <c r="B14" i="17"/>
  <c r="C14" i="17" s="1"/>
  <c r="B13" i="17"/>
  <c r="C13" i="17" s="1"/>
  <c r="B12" i="17"/>
  <c r="C12" i="17" s="1"/>
  <c r="B11" i="17"/>
  <c r="C11" i="17" s="1"/>
  <c r="B28" i="16"/>
  <c r="C28" i="16" s="1"/>
  <c r="C27" i="16"/>
  <c r="B26" i="16"/>
  <c r="C26" i="16" s="1"/>
  <c r="B25" i="16"/>
  <c r="C25" i="16" s="1"/>
  <c r="B24" i="16"/>
  <c r="C24" i="16" s="1"/>
  <c r="B23" i="16"/>
  <c r="C23" i="16" s="1"/>
  <c r="B22" i="16"/>
  <c r="C22" i="16" s="1"/>
  <c r="B21" i="16"/>
  <c r="C21" i="16" s="1"/>
  <c r="B20" i="16"/>
  <c r="C20" i="16" s="1"/>
  <c r="B19" i="16"/>
  <c r="C19" i="16" s="1"/>
  <c r="B18" i="16"/>
  <c r="C18" i="16" s="1"/>
  <c r="B17" i="16"/>
  <c r="C17" i="16" s="1"/>
  <c r="B16" i="16"/>
  <c r="C16" i="16" s="1"/>
  <c r="B15" i="16"/>
  <c r="C15" i="16" s="1"/>
  <c r="B14" i="16"/>
  <c r="C14" i="16" s="1"/>
  <c r="B13" i="16"/>
  <c r="C13" i="16" s="1"/>
  <c r="C12" i="16"/>
  <c r="C11" i="16"/>
  <c r="B27" i="15"/>
  <c r="C27" i="15" s="1"/>
  <c r="C26" i="15"/>
  <c r="B25" i="15"/>
  <c r="C25" i="15" s="1"/>
  <c r="B24" i="15"/>
  <c r="C24" i="15" s="1"/>
  <c r="B23" i="15"/>
  <c r="C23" i="15" s="1"/>
  <c r="B22" i="15"/>
  <c r="C22" i="15" s="1"/>
  <c r="B21" i="15"/>
  <c r="C21" i="15" s="1"/>
  <c r="B20" i="15"/>
  <c r="C20" i="15" s="1"/>
  <c r="B19" i="15"/>
  <c r="C19" i="15" s="1"/>
  <c r="B18" i="15"/>
  <c r="C18" i="15" s="1"/>
  <c r="B17" i="15"/>
  <c r="C17" i="15" s="1"/>
  <c r="B16" i="15"/>
  <c r="C16" i="15" s="1"/>
  <c r="B15" i="15"/>
  <c r="C15" i="15" s="1"/>
  <c r="B14" i="15"/>
  <c r="C14" i="15" s="1"/>
  <c r="B13" i="15"/>
  <c r="C13" i="15" s="1"/>
  <c r="B12" i="15"/>
  <c r="C12" i="15" s="1"/>
  <c r="C11" i="15"/>
  <c r="B39" i="14"/>
  <c r="B38" i="14"/>
  <c r="B37" i="14"/>
  <c r="B36" i="14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22" i="20" l="1"/>
  <c r="C39" i="19"/>
  <c r="C38" i="18"/>
  <c r="C18" i="18"/>
  <c r="C28" i="18"/>
  <c r="C36" i="18"/>
  <c r="C33" i="18"/>
  <c r="C27" i="18"/>
  <c r="C19" i="18"/>
  <c r="C14" i="18"/>
  <c r="C11" i="18"/>
  <c r="C15" i="18"/>
  <c r="C25" i="18"/>
  <c r="C30" i="18"/>
  <c r="C34" i="18"/>
  <c r="C12" i="19"/>
  <c r="C22" i="19"/>
  <c r="C25" i="14"/>
  <c r="C26" i="14"/>
  <c r="C18" i="19"/>
  <c r="C30" i="19"/>
  <c r="C11" i="19"/>
  <c r="C19" i="19"/>
  <c r="C35" i="19"/>
  <c r="C14" i="19"/>
  <c r="C26" i="19"/>
  <c r="C28" i="19"/>
  <c r="C15" i="19"/>
  <c r="C24" i="19"/>
  <c r="C33" i="19"/>
  <c r="C34" i="14"/>
  <c r="C27" i="14"/>
  <c r="C30" i="14"/>
  <c r="C35" i="14"/>
  <c r="C33" i="14"/>
  <c r="C36" i="14"/>
  <c r="C14" i="14"/>
  <c r="C24" i="14"/>
  <c r="C17" i="14"/>
  <c r="C20" i="14"/>
  <c r="C22" i="14"/>
  <c r="C38" i="14"/>
  <c r="C39" i="14"/>
  <c r="C11" i="14"/>
  <c r="C15" i="14"/>
  <c r="C21" i="14"/>
  <c r="C23" i="14"/>
  <c r="C28" i="14"/>
  <c r="C29" i="14"/>
  <c r="C31" i="14"/>
  <c r="C32" i="14"/>
  <c r="C37" i="14"/>
  <c r="C39" i="18"/>
  <c r="C35" i="18"/>
  <c r="C32" i="18"/>
  <c r="C31" i="18"/>
  <c r="C26" i="18"/>
  <c r="C23" i="18"/>
  <c r="C12" i="18"/>
  <c r="C13" i="18"/>
  <c r="C16" i="18"/>
  <c r="C17" i="18"/>
  <c r="C20" i="18"/>
  <c r="C21" i="18"/>
  <c r="C22" i="18"/>
  <c r="C24" i="18"/>
  <c r="C29" i="18"/>
  <c r="C12" i="14"/>
  <c r="C13" i="14"/>
  <c r="C16" i="14"/>
  <c r="C18" i="14"/>
  <c r="C19" i="14"/>
  <c r="C37" i="19"/>
  <c r="C32" i="19"/>
  <c r="C31" i="19"/>
  <c r="C27" i="19"/>
  <c r="C38" i="19"/>
  <c r="C36" i="19"/>
  <c r="C29" i="19"/>
  <c r="C25" i="19"/>
  <c r="C13" i="19"/>
  <c r="C16" i="19"/>
  <c r="C17" i="19"/>
  <c r="C20" i="19"/>
  <c r="C21" i="19"/>
  <c r="C23" i="19"/>
  <c r="C34" i="19"/>
  <c r="B7" i="13" l="1"/>
  <c r="B32" i="13" s="1"/>
  <c r="C32" i="13" s="1"/>
  <c r="B31" i="13" l="1"/>
  <c r="C31" i="13" s="1"/>
</calcChain>
</file>

<file path=xl/sharedStrings.xml><?xml version="1.0" encoding="utf-8"?>
<sst xmlns="http://schemas.openxmlformats.org/spreadsheetml/2006/main" count="206" uniqueCount="32">
  <si>
    <t xml:space="preserve">UTM ESTE: </t>
  </si>
  <si>
    <t xml:space="preserve">UTM NORTE: </t>
  </si>
  <si>
    <t xml:space="preserve">COTA Collar msnm: </t>
  </si>
  <si>
    <t>Manual</t>
  </si>
  <si>
    <t>Fecha</t>
  </si>
  <si>
    <t>Nivel Manual</t>
  </si>
  <si>
    <t>Altura (m.s.n.m.)</t>
  </si>
  <si>
    <t>hora</t>
  </si>
  <si>
    <t>ALTURA PVC 4" :</t>
  </si>
  <si>
    <t>ALTURA PVC 1" :</t>
  </si>
  <si>
    <t>Registro de niveles de agua subterránea</t>
  </si>
  <si>
    <t>RPG-31</t>
  </si>
  <si>
    <t>LNF MW 39</t>
  </si>
  <si>
    <t>LNF MW 40</t>
  </si>
  <si>
    <t>LNF MW 44</t>
  </si>
  <si>
    <t>LNF MW 05 A</t>
  </si>
  <si>
    <t>LNF MW 05B</t>
  </si>
  <si>
    <t>LNF MW 10</t>
  </si>
  <si>
    <t>LNF MW 01A</t>
  </si>
  <si>
    <t>LNF MW 02</t>
  </si>
  <si>
    <t>LNF MW 09</t>
  </si>
  <si>
    <t>LNF MW 06</t>
  </si>
  <si>
    <t>LNF MW 07</t>
  </si>
  <si>
    <t>LNF MW 08</t>
  </si>
  <si>
    <t>LNF MW 11</t>
  </si>
  <si>
    <t>sin info del topográfo</t>
  </si>
  <si>
    <t>RA-3</t>
  </si>
  <si>
    <t>ALTURA CASING 16":</t>
  </si>
  <si>
    <t>COTA Suelo msnm:</t>
  </si>
  <si>
    <t xml:space="preserve">  LNF MW 01B</t>
  </si>
  <si>
    <t>LNF TW 01</t>
  </si>
  <si>
    <t xml:space="preserve">COTA Suelo msnm: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</si>
</sst>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dd/mm/yyyy;@"/>
    <numFmt numFmtId="165" formatCode="_-* #,##0.00_€_-;\-* #,##0.00_€_-;_-* &quot;-&quot;??_€_-;_-@_-"/>
    <numFmt numFmtId="166" formatCode="#,##0.00_ ;\-#,##0.00\ "/>
    <numFmt numFmtId="167" formatCode="[$-F400]h:mm:ss\ AM/PM"/>
    <numFmt numFmtId="168" formatCode="h:mm:ss;@"/>
    <numFmt numFmtId="169" formatCode="h:mm;@"/>
    <numFmt numFmtId="170" formatCode="_-* #,##0.00\ _€_-;\-* #,##0.00\ _€_-;_-* &quot;-&quot;??\ _€_-;_-@_-"/>
    <numFmt numFmtId="171" formatCode="[$-F400]h:mm\ AM/PM"/>
  </numFmts>
  <fonts count="13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36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8"/>
      <name val="Calibri"/>
      <family val="2"/>
    </font>
    <font>
      <sz val="10"/>
      <name val="Arial"/>
      <family val="2"/>
    </font>
    <font>
      <sz val="13"/>
      <color indexed="8"/>
      <name val="Calibri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0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</cellStyleXfs>
  <cellXfs count="106">
    <xf numFmtId="0" fontId="0" fillId="0" borderId="0" xfId="0"/>
    <xf numFmtId="164" fontId="5" fillId="0" borderId="4" xfId="0" applyNumberFormat="1" applyFont="1" applyFill="1" applyBorder="1" applyAlignment="1">
      <alignment vertical="center"/>
    </xf>
    <xf numFmtId="164" fontId="5" fillId="0" borderId="6" xfId="0" applyNumberFormat="1" applyFont="1" applyFill="1" applyBorder="1" applyAlignment="1">
      <alignment vertical="center"/>
    </xf>
    <xf numFmtId="164" fontId="5" fillId="0" borderId="6" xfId="0" applyNumberFormat="1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8" fontId="0" fillId="0" borderId="0" xfId="0" applyNumberFormat="1" applyBorder="1"/>
    <xf numFmtId="0" fontId="7" fillId="0" borderId="0" xfId="0" applyFont="1" applyBorder="1" applyAlignment="1"/>
    <xf numFmtId="168" fontId="0" fillId="0" borderId="0" xfId="0" applyNumberFormat="1"/>
    <xf numFmtId="0" fontId="0" fillId="0" borderId="0" xfId="0" applyBorder="1"/>
    <xf numFmtId="0" fontId="0" fillId="0" borderId="0" xfId="0" applyFill="1" applyBorder="1"/>
    <xf numFmtId="2" fontId="0" fillId="0" borderId="8" xfId="0" applyNumberFormat="1" applyFill="1" applyBorder="1" applyAlignment="1">
      <alignment horizontal="center" vertical="center"/>
    </xf>
    <xf numFmtId="167" fontId="0" fillId="0" borderId="8" xfId="0" applyNumberFormat="1" applyFill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20" fontId="0" fillId="0" borderId="0" xfId="0" applyNumberFormat="1"/>
    <xf numFmtId="0" fontId="4" fillId="0" borderId="0" xfId="0" applyFont="1" applyBorder="1" applyAlignment="1"/>
    <xf numFmtId="168" fontId="0" fillId="0" borderId="0" xfId="0" applyNumberFormat="1" applyBorder="1" applyAlignment="1">
      <alignment vertical="center"/>
    </xf>
    <xf numFmtId="167" fontId="0" fillId="0" borderId="0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/>
    <xf numFmtId="167" fontId="0" fillId="0" borderId="0" xfId="0" applyNumberFormat="1" applyFill="1"/>
    <xf numFmtId="2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6" fontId="0" fillId="0" borderId="8" xfId="0" applyNumberFormat="1" applyFill="1" applyBorder="1" applyAlignment="1">
      <alignment horizontal="center" vertical="center"/>
    </xf>
    <xf numFmtId="164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/>
    <xf numFmtId="0" fontId="0" fillId="0" borderId="8" xfId="0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center" vertical="center"/>
    </xf>
    <xf numFmtId="169" fontId="0" fillId="0" borderId="8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8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" fontId="0" fillId="0" borderId="8" xfId="0" applyNumberFormat="1" applyFill="1" applyBorder="1" applyAlignment="1">
      <alignment horizontal="center"/>
    </xf>
    <xf numFmtId="167" fontId="0" fillId="0" borderId="8" xfId="0" applyNumberFormat="1" applyFill="1" applyBorder="1" applyAlignment="1">
      <alignment horizontal="center"/>
    </xf>
    <xf numFmtId="14" fontId="0" fillId="0" borderId="8" xfId="0" applyNumberForma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left" vertical="center"/>
    </xf>
    <xf numFmtId="164" fontId="0" fillId="0" borderId="8" xfId="0" applyNumberFormat="1" applyFill="1" applyBorder="1" applyAlignment="1">
      <alignment horizontal="center" vertical="center" wrapText="1"/>
    </xf>
    <xf numFmtId="167" fontId="0" fillId="0" borderId="8" xfId="0" applyNumberForma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4" fontId="0" fillId="0" borderId="13" xfId="0" applyNumberFormat="1" applyFill="1" applyBorder="1" applyAlignment="1">
      <alignment horizontal="center"/>
    </xf>
    <xf numFmtId="167" fontId="0" fillId="0" borderId="13" xfId="0" applyNumberFormat="1" applyFill="1" applyBorder="1" applyAlignment="1">
      <alignment horizontal="center"/>
    </xf>
    <xf numFmtId="20" fontId="0" fillId="0" borderId="8" xfId="0" applyNumberFormat="1" applyFill="1" applyBorder="1" applyAlignment="1">
      <alignment horizontal="center"/>
    </xf>
    <xf numFmtId="167" fontId="8" fillId="0" borderId="10" xfId="0" applyNumberFormat="1" applyFont="1" applyFill="1" applyBorder="1" applyAlignment="1">
      <alignment vertical="center"/>
    </xf>
    <xf numFmtId="2" fontId="8" fillId="0" borderId="10" xfId="0" applyNumberFormat="1" applyFont="1" applyFill="1" applyBorder="1" applyAlignment="1">
      <alignment vertical="center"/>
    </xf>
    <xf numFmtId="164" fontId="6" fillId="0" borderId="11" xfId="0" applyNumberFormat="1" applyFont="1" applyFill="1" applyBorder="1" applyAlignment="1">
      <alignment horizontal="center" vertical="center" wrapText="1"/>
    </xf>
    <xf numFmtId="167" fontId="0" fillId="0" borderId="8" xfId="0" applyNumberFormat="1" applyFill="1" applyBorder="1"/>
    <xf numFmtId="20" fontId="0" fillId="0" borderId="0" xfId="0" applyNumberFormat="1" applyBorder="1"/>
    <xf numFmtId="2" fontId="0" fillId="0" borderId="7" xfId="0" applyNumberFormat="1" applyFill="1" applyBorder="1" applyAlignment="1">
      <alignment horizontal="center" vertical="center"/>
    </xf>
    <xf numFmtId="2" fontId="0" fillId="0" borderId="7" xfId="0" applyNumberFormat="1" applyFont="1" applyFill="1" applyBorder="1" applyAlignment="1">
      <alignment horizontal="center" vertical="center"/>
    </xf>
    <xf numFmtId="14" fontId="0" fillId="0" borderId="0" xfId="0" applyNumberFormat="1" applyBorder="1"/>
    <xf numFmtId="14" fontId="1" fillId="0" borderId="8" xfId="276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/>
    </xf>
    <xf numFmtId="20" fontId="0" fillId="0" borderId="0" xfId="0" applyNumberFormat="1" applyFill="1"/>
    <xf numFmtId="164" fontId="0" fillId="0" borderId="8" xfId="0" applyNumberFormat="1" applyFill="1" applyBorder="1" applyAlignment="1">
      <alignment horizontal="center" wrapText="1"/>
    </xf>
    <xf numFmtId="166" fontId="0" fillId="0" borderId="8" xfId="0" applyNumberFormat="1" applyFill="1" applyBorder="1" applyAlignment="1">
      <alignment horizontal="center" wrapText="1"/>
    </xf>
    <xf numFmtId="167" fontId="0" fillId="0" borderId="8" xfId="0" applyNumberFormat="1" applyFill="1" applyBorder="1" applyAlignment="1">
      <alignment horizontal="center" wrapText="1"/>
    </xf>
    <xf numFmtId="166" fontId="0" fillId="0" borderId="8" xfId="0" applyNumberFormat="1" applyFill="1" applyBorder="1" applyAlignment="1">
      <alignment horizontal="center" vertical="center" wrapText="1"/>
    </xf>
    <xf numFmtId="167" fontId="8" fillId="0" borderId="10" xfId="0" applyNumberFormat="1" applyFont="1" applyFill="1" applyBorder="1" applyAlignment="1">
      <alignment horizontal="center" vertical="center"/>
    </xf>
    <xf numFmtId="14" fontId="0" fillId="0" borderId="0" xfId="0" applyNumberFormat="1" applyFill="1" applyBorder="1"/>
    <xf numFmtId="167" fontId="0" fillId="0" borderId="0" xfId="0" applyNumberFormat="1" applyFill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4" fontId="1" fillId="0" borderId="0" xfId="271" applyNumberFormat="1" applyBorder="1"/>
    <xf numFmtId="164" fontId="1" fillId="0" borderId="0" xfId="272" applyNumberFormat="1" applyBorder="1"/>
    <xf numFmtId="2" fontId="0" fillId="0" borderId="12" xfId="0" applyNumberFormat="1" applyFill="1" applyBorder="1" applyAlignment="1">
      <alignment horizontal="center" vertical="center"/>
    </xf>
    <xf numFmtId="171" fontId="0" fillId="0" borderId="8" xfId="0" applyNumberFormat="1" applyFill="1" applyBorder="1"/>
    <xf numFmtId="171" fontId="0" fillId="0" borderId="8" xfId="0" applyNumberFormat="1" applyFill="1" applyBorder="1" applyAlignment="1">
      <alignment horizontal="center" vertical="center"/>
    </xf>
    <xf numFmtId="171" fontId="0" fillId="0" borderId="7" xfId="0" applyNumberFormat="1" applyFill="1" applyBorder="1" applyAlignment="1">
      <alignment horizontal="center" vertical="center"/>
    </xf>
    <xf numFmtId="171" fontId="0" fillId="0" borderId="8" xfId="0" applyNumberFormat="1" applyBorder="1"/>
    <xf numFmtId="164" fontId="6" fillId="0" borderId="8" xfId="0" applyNumberFormat="1" applyFont="1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 vertical="center"/>
    </xf>
    <xf numFmtId="14" fontId="1" fillId="0" borderId="8" xfId="276" applyNumberFormat="1" applyFill="1" applyBorder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14" fontId="1" fillId="0" borderId="8" xfId="273" applyNumberFormat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66" fontId="0" fillId="0" borderId="0" xfId="0" applyNumberFormat="1"/>
    <xf numFmtId="164" fontId="10" fillId="0" borderId="2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6" fontId="5" fillId="0" borderId="0" xfId="1" applyNumberFormat="1" applyFont="1" applyFill="1" applyBorder="1" applyAlignment="1">
      <alignment horizontal="center" vertical="center"/>
    </xf>
    <xf numFmtId="2" fontId="6" fillId="15" borderId="8" xfId="0" applyNumberFormat="1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right" vertical="center" wrapText="1"/>
    </xf>
    <xf numFmtId="164" fontId="8" fillId="0" borderId="10" xfId="0" applyNumberFormat="1" applyFon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2" fontId="6" fillId="15" borderId="2" xfId="0" applyNumberFormat="1" applyFont="1" applyFill="1" applyBorder="1" applyAlignment="1">
      <alignment horizontal="center" vertical="center"/>
    </xf>
    <xf numFmtId="2" fontId="6" fillId="15" borderId="3" xfId="0" applyNumberFormat="1" applyFont="1" applyFill="1" applyBorder="1" applyAlignment="1">
      <alignment horizontal="center" vertical="center"/>
    </xf>
    <xf numFmtId="2" fontId="6" fillId="15" borderId="12" xfId="0" applyNumberFormat="1" applyFont="1" applyFill="1" applyBorder="1" applyAlignment="1">
      <alignment horizontal="center" vertical="center"/>
    </xf>
  </cellXfs>
  <cellStyles count="280">
    <cellStyle name="20% - Accent1 2" xfId="3"/>
    <cellStyle name="20% - Accent1 2 2" xfId="4"/>
    <cellStyle name="20% - Accent1 2 2 2" xfId="5"/>
    <cellStyle name="20% - Accent1 2 3" xfId="6"/>
    <cellStyle name="20% - Accent1 3" xfId="7"/>
    <cellStyle name="20% - Accent1 3 2" xfId="8"/>
    <cellStyle name="20% - Accent1 3 2 2" xfId="9"/>
    <cellStyle name="20% - Accent1 3 3" xfId="10"/>
    <cellStyle name="20% - Accent1 4" xfId="11"/>
    <cellStyle name="20% - Accent1 4 2" xfId="12"/>
    <cellStyle name="20% - Accent1 5" xfId="13"/>
    <cellStyle name="20% - Accent1 5 2" xfId="14"/>
    <cellStyle name="20% - Accent2 2" xfId="15"/>
    <cellStyle name="20% - Accent2 2 2" xfId="16"/>
    <cellStyle name="20% - Accent2 2 2 2" xfId="17"/>
    <cellStyle name="20% - Accent2 2 3" xfId="18"/>
    <cellStyle name="20% - Accent2 3" xfId="19"/>
    <cellStyle name="20% - Accent2 3 2" xfId="20"/>
    <cellStyle name="20% - Accent2 3 2 2" xfId="21"/>
    <cellStyle name="20% - Accent2 3 3" xfId="22"/>
    <cellStyle name="20% - Accent2 4" xfId="23"/>
    <cellStyle name="20% - Accent2 4 2" xfId="24"/>
    <cellStyle name="20% - Accent2 5" xfId="25"/>
    <cellStyle name="20% - Accent2 5 2" xfId="26"/>
    <cellStyle name="20% - Accent3 2" xfId="27"/>
    <cellStyle name="20% - Accent3 2 2" xfId="28"/>
    <cellStyle name="20% - Accent3 2 2 2" xfId="29"/>
    <cellStyle name="20% - Accent3 2 3" xfId="30"/>
    <cellStyle name="20% - Accent3 3" xfId="31"/>
    <cellStyle name="20% - Accent3 3 2" xfId="32"/>
    <cellStyle name="20% - Accent3 3 2 2" xfId="33"/>
    <cellStyle name="20% - Accent3 3 3" xfId="34"/>
    <cellStyle name="20% - Accent3 4" xfId="35"/>
    <cellStyle name="20% - Accent3 4 2" xfId="36"/>
    <cellStyle name="20% - Accent3 5" xfId="37"/>
    <cellStyle name="20% - Accent3 5 2" xfId="38"/>
    <cellStyle name="20% - Accent4 2" xfId="39"/>
    <cellStyle name="20% - Accent4 2 2" xfId="40"/>
    <cellStyle name="20% - Accent4 2 2 2" xfId="41"/>
    <cellStyle name="20% - Accent4 2 3" xfId="42"/>
    <cellStyle name="20% - Accent4 3" xfId="43"/>
    <cellStyle name="20% - Accent4 3 2" xfId="44"/>
    <cellStyle name="20% - Accent4 3 2 2" xfId="45"/>
    <cellStyle name="20% - Accent4 3 3" xfId="46"/>
    <cellStyle name="20% - Accent4 4" xfId="47"/>
    <cellStyle name="20% - Accent4 4 2" xfId="48"/>
    <cellStyle name="20% - Accent4 5" xfId="49"/>
    <cellStyle name="20% - Accent4 5 2" xfId="50"/>
    <cellStyle name="20% - Accent5 2" xfId="51"/>
    <cellStyle name="20% - Accent5 2 2" xfId="52"/>
    <cellStyle name="20% - Accent5 2 2 2" xfId="53"/>
    <cellStyle name="20% - Accent5 2 3" xfId="54"/>
    <cellStyle name="20% - Accent5 3" xfId="55"/>
    <cellStyle name="20% - Accent5 3 2" xfId="56"/>
    <cellStyle name="20% - Accent5 3 2 2" xfId="57"/>
    <cellStyle name="20% - Accent5 3 3" xfId="58"/>
    <cellStyle name="20% - Accent5 4" xfId="59"/>
    <cellStyle name="20% - Accent5 4 2" xfId="60"/>
    <cellStyle name="20% - Accent5 5" xfId="61"/>
    <cellStyle name="20% - Accent5 5 2" xfId="62"/>
    <cellStyle name="20% - Accent6 2" xfId="63"/>
    <cellStyle name="20% - Accent6 2 2" xfId="64"/>
    <cellStyle name="20% - Accent6 2 2 2" xfId="65"/>
    <cellStyle name="20% - Accent6 2 3" xfId="66"/>
    <cellStyle name="20% - Accent6 3" xfId="67"/>
    <cellStyle name="20% - Accent6 3 2" xfId="68"/>
    <cellStyle name="20% - Accent6 3 2 2" xfId="69"/>
    <cellStyle name="20% - Accent6 3 3" xfId="70"/>
    <cellStyle name="20% - Accent6 4" xfId="71"/>
    <cellStyle name="20% - Accent6 4 2" xfId="72"/>
    <cellStyle name="20% - Accent6 5" xfId="73"/>
    <cellStyle name="20% - Accent6 5 2" xfId="74"/>
    <cellStyle name="20% - Énfasis1 2" xfId="75"/>
    <cellStyle name="20% - Énfasis1 2 2" xfId="76"/>
    <cellStyle name="20% - Énfasis2 2" xfId="77"/>
    <cellStyle name="20% - Énfasis2 2 2" xfId="78"/>
    <cellStyle name="20% - Énfasis3 2" xfId="79"/>
    <cellStyle name="20% - Énfasis3 2 2" xfId="80"/>
    <cellStyle name="20% - Énfasis4 2" xfId="81"/>
    <cellStyle name="20% - Énfasis4 2 2" xfId="82"/>
    <cellStyle name="20% - Énfasis5 2" xfId="83"/>
    <cellStyle name="20% - Énfasis5 2 2" xfId="84"/>
    <cellStyle name="20% - Énfasis6 2" xfId="85"/>
    <cellStyle name="20% - Énfasis6 2 2" xfId="86"/>
    <cellStyle name="40% - Accent1 2" xfId="87"/>
    <cellStyle name="40% - Accent1 2 2" xfId="88"/>
    <cellStyle name="40% - Accent1 2 2 2" xfId="89"/>
    <cellStyle name="40% - Accent1 2 3" xfId="90"/>
    <cellStyle name="40% - Accent1 3" xfId="91"/>
    <cellStyle name="40% - Accent1 3 2" xfId="92"/>
    <cellStyle name="40% - Accent1 3 2 2" xfId="93"/>
    <cellStyle name="40% - Accent1 3 3" xfId="94"/>
    <cellStyle name="40% - Accent1 4" xfId="95"/>
    <cellStyle name="40% - Accent1 4 2" xfId="96"/>
    <cellStyle name="40% - Accent1 5" xfId="97"/>
    <cellStyle name="40% - Accent1 5 2" xfId="98"/>
    <cellStyle name="40% - Accent2 2" xfId="99"/>
    <cellStyle name="40% - Accent2 2 2" xfId="100"/>
    <cellStyle name="40% - Accent2 2 2 2" xfId="101"/>
    <cellStyle name="40% - Accent2 2 3" xfId="102"/>
    <cellStyle name="40% - Accent2 3" xfId="103"/>
    <cellStyle name="40% - Accent2 3 2" xfId="104"/>
    <cellStyle name="40% - Accent2 3 2 2" xfId="105"/>
    <cellStyle name="40% - Accent2 3 3" xfId="106"/>
    <cellStyle name="40% - Accent2 4" xfId="107"/>
    <cellStyle name="40% - Accent2 4 2" xfId="108"/>
    <cellStyle name="40% - Accent2 5" xfId="109"/>
    <cellStyle name="40% - Accent2 5 2" xfId="110"/>
    <cellStyle name="40% - Accent3 2" xfId="111"/>
    <cellStyle name="40% - Accent3 2 2" xfId="112"/>
    <cellStyle name="40% - Accent3 2 2 2" xfId="113"/>
    <cellStyle name="40% - Accent3 2 3" xfId="114"/>
    <cellStyle name="40% - Accent3 3" xfId="115"/>
    <cellStyle name="40% - Accent3 3 2" xfId="116"/>
    <cellStyle name="40% - Accent3 3 2 2" xfId="117"/>
    <cellStyle name="40% - Accent3 3 3" xfId="118"/>
    <cellStyle name="40% - Accent3 4" xfId="119"/>
    <cellStyle name="40% - Accent3 4 2" xfId="120"/>
    <cellStyle name="40% - Accent3 5" xfId="121"/>
    <cellStyle name="40% - Accent3 5 2" xfId="122"/>
    <cellStyle name="40% - Accent4 2" xfId="123"/>
    <cellStyle name="40% - Accent4 2 2" xfId="124"/>
    <cellStyle name="40% - Accent4 2 2 2" xfId="125"/>
    <cellStyle name="40% - Accent4 2 3" xfId="126"/>
    <cellStyle name="40% - Accent4 3" xfId="127"/>
    <cellStyle name="40% - Accent4 3 2" xfId="128"/>
    <cellStyle name="40% - Accent4 3 2 2" xfId="129"/>
    <cellStyle name="40% - Accent4 3 3" xfId="130"/>
    <cellStyle name="40% - Accent4 4" xfId="131"/>
    <cellStyle name="40% - Accent4 4 2" xfId="132"/>
    <cellStyle name="40% - Accent4 5" xfId="133"/>
    <cellStyle name="40% - Accent4 5 2" xfId="134"/>
    <cellStyle name="40% - Accent5 2" xfId="135"/>
    <cellStyle name="40% - Accent5 2 2" xfId="136"/>
    <cellStyle name="40% - Accent5 2 2 2" xfId="137"/>
    <cellStyle name="40% - Accent5 2 3" xfId="138"/>
    <cellStyle name="40% - Accent5 3" xfId="139"/>
    <cellStyle name="40% - Accent5 3 2" xfId="140"/>
    <cellStyle name="40% - Accent5 3 2 2" xfId="141"/>
    <cellStyle name="40% - Accent5 3 3" xfId="142"/>
    <cellStyle name="40% - Accent5 4" xfId="143"/>
    <cellStyle name="40% - Accent5 4 2" xfId="144"/>
    <cellStyle name="40% - Accent5 5" xfId="145"/>
    <cellStyle name="40% - Accent5 5 2" xfId="146"/>
    <cellStyle name="40% - Accent6 2" xfId="147"/>
    <cellStyle name="40% - Accent6 2 2" xfId="148"/>
    <cellStyle name="40% - Accent6 2 2 2" xfId="149"/>
    <cellStyle name="40% - Accent6 2 3" xfId="150"/>
    <cellStyle name="40% - Accent6 3" xfId="151"/>
    <cellStyle name="40% - Accent6 3 2" xfId="152"/>
    <cellStyle name="40% - Accent6 3 2 2" xfId="153"/>
    <cellStyle name="40% - Accent6 3 3" xfId="154"/>
    <cellStyle name="40% - Accent6 4" xfId="155"/>
    <cellStyle name="40% - Accent6 4 2" xfId="156"/>
    <cellStyle name="40% - Accent6 5" xfId="157"/>
    <cellStyle name="40% - Accent6 5 2" xfId="158"/>
    <cellStyle name="40% - Énfasis1 2" xfId="159"/>
    <cellStyle name="40% - Énfasis1 2 2" xfId="160"/>
    <cellStyle name="40% - Énfasis2 2" xfId="161"/>
    <cellStyle name="40% - Énfasis2 2 2" xfId="162"/>
    <cellStyle name="40% - Énfasis3 2" xfId="163"/>
    <cellStyle name="40% - Énfasis3 2 2" xfId="164"/>
    <cellStyle name="40% - Énfasis4 2" xfId="165"/>
    <cellStyle name="40% - Énfasis4 2 2" xfId="166"/>
    <cellStyle name="40% - Énfasis5 2" xfId="167"/>
    <cellStyle name="40% - Énfasis5 2 2" xfId="168"/>
    <cellStyle name="40% - Énfasis6 2" xfId="169"/>
    <cellStyle name="40% - Énfasis6 2 2" xfId="170"/>
    <cellStyle name="Buena 2" xfId="278"/>
    <cellStyle name="Incorrecto 2" xfId="279"/>
    <cellStyle name="Millares" xfId="1" builtinId="3"/>
    <cellStyle name="Millares 13" xfId="171"/>
    <cellStyle name="Millares 14" xfId="172"/>
    <cellStyle name="Millares 15" xfId="173"/>
    <cellStyle name="Millares 16" xfId="174"/>
    <cellStyle name="Millares 17" xfId="175"/>
    <cellStyle name="Millares 18" xfId="176"/>
    <cellStyle name="Millares 19" xfId="177"/>
    <cellStyle name="Millares 2" xfId="178"/>
    <cellStyle name="Millares 2 2" xfId="179"/>
    <cellStyle name="Millares 20" xfId="180"/>
    <cellStyle name="Millares 21" xfId="181"/>
    <cellStyle name="Millares 3" xfId="182"/>
    <cellStyle name="Millares 4" xfId="183"/>
    <cellStyle name="Millares 4 2" xfId="184"/>
    <cellStyle name="Millares 5" xfId="185"/>
    <cellStyle name="Normal" xfId="0" builtinId="0"/>
    <cellStyle name="Normal 10" xfId="186"/>
    <cellStyle name="Normal 10 2" xfId="275"/>
    <cellStyle name="Normal 11" xfId="187"/>
    <cellStyle name="Normal 12" xfId="188"/>
    <cellStyle name="Normal 13" xfId="189"/>
    <cellStyle name="Normal 14" xfId="190"/>
    <cellStyle name="Normal 15" xfId="191"/>
    <cellStyle name="Normal 16" xfId="192"/>
    <cellStyle name="Normal 17" xfId="193"/>
    <cellStyle name="Normal 18" xfId="194"/>
    <cellStyle name="Normal 19" xfId="195"/>
    <cellStyle name="Normal 2" xfId="196"/>
    <cellStyle name="Normal 2 2" xfId="197"/>
    <cellStyle name="Normal 2 2 2" xfId="198"/>
    <cellStyle name="Normal 2 2 2 2" xfId="199"/>
    <cellStyle name="Normal 2 2 3" xfId="200"/>
    <cellStyle name="Normal 2 3" xfId="201"/>
    <cellStyle name="Normal 2 3 2" xfId="202"/>
    <cellStyle name="Normal 2 4" xfId="203"/>
    <cellStyle name="Normal 2 4 2" xfId="204"/>
    <cellStyle name="Normal 2 4 2 2" xfId="205"/>
    <cellStyle name="Normal 2 4 3" xfId="2"/>
    <cellStyle name="Normal 2 4 4" xfId="206"/>
    <cellStyle name="Normal 2 4 4 2" xfId="273"/>
    <cellStyle name="Normal 2 5" xfId="207"/>
    <cellStyle name="Normal 2 5 2" xfId="208"/>
    <cellStyle name="Normal 2 5 3" xfId="276"/>
    <cellStyle name="Normal 2 6" xfId="209"/>
    <cellStyle name="Normal 2 7" xfId="210"/>
    <cellStyle name="Normal 2 7 2" xfId="211"/>
    <cellStyle name="Normal 2 7 3" xfId="277"/>
    <cellStyle name="Normal 2 8" xfId="212"/>
    <cellStyle name="Normal 20" xfId="213"/>
    <cellStyle name="Normal 21" xfId="214"/>
    <cellStyle name="Normal 21 2" xfId="215"/>
    <cellStyle name="Normal 3" xfId="216"/>
    <cellStyle name="Normal 3 2" xfId="217"/>
    <cellStyle name="Normal 4" xfId="218"/>
    <cellStyle name="Normal 4 2" xfId="219"/>
    <cellStyle name="Normal 4 2 2" xfId="220"/>
    <cellStyle name="Normal 4 2 2 2" xfId="221"/>
    <cellStyle name="Normal 4 2 3" xfId="222"/>
    <cellStyle name="Normal 4 3" xfId="223"/>
    <cellStyle name="Normal 4 3 2" xfId="224"/>
    <cellStyle name="Normal 4 4" xfId="225"/>
    <cellStyle name="Normal 4 5" xfId="226"/>
    <cellStyle name="Normal 5" xfId="227"/>
    <cellStyle name="Normal 5 2" xfId="228"/>
    <cellStyle name="Normal 5 2 2" xfId="229"/>
    <cellStyle name="Normal 5 2 2 2" xfId="230"/>
    <cellStyle name="Normal 5 2 2 3" xfId="271"/>
    <cellStyle name="Normal 5 2 3" xfId="231"/>
    <cellStyle name="Normal 5 3" xfId="232"/>
    <cellStyle name="Normal 5 3 2" xfId="233"/>
    <cellStyle name="Normal 5 3 3" xfId="234"/>
    <cellStyle name="Normal 5 3 4" xfId="235"/>
    <cellStyle name="Normal 5 3 4 2" xfId="274"/>
    <cellStyle name="Normal 5 4" xfId="236"/>
    <cellStyle name="Normal 6" xfId="237"/>
    <cellStyle name="Normal 6 2" xfId="238"/>
    <cellStyle name="Normal 6 2 2" xfId="239"/>
    <cellStyle name="Normal 6 2 3" xfId="240"/>
    <cellStyle name="Normal 6 2 4" xfId="272"/>
    <cellStyle name="Normal 6 3" xfId="241"/>
    <cellStyle name="Normal 6 4" xfId="242"/>
    <cellStyle name="Normal 6 5" xfId="243"/>
    <cellStyle name="Normal 6 6" xfId="244"/>
    <cellStyle name="Normal 7" xfId="245"/>
    <cellStyle name="Normal 7 2" xfId="246"/>
    <cellStyle name="Normal 8" xfId="247"/>
    <cellStyle name="Normal 8 2" xfId="248"/>
    <cellStyle name="Normal 9" xfId="249"/>
    <cellStyle name="Normal 9 2" xfId="250"/>
    <cellStyle name="Normal 9 2 2" xfId="251"/>
    <cellStyle name="Notas 2" xfId="252"/>
    <cellStyle name="Notas 2 2" xfId="253"/>
    <cellStyle name="Note 2" xfId="254"/>
    <cellStyle name="Note 2 2" xfId="255"/>
    <cellStyle name="Note 2 2 2" xfId="256"/>
    <cellStyle name="Note 2 2 2 2" xfId="257"/>
    <cellStyle name="Note 2 2 3" xfId="258"/>
    <cellStyle name="Note 2 3" xfId="259"/>
    <cellStyle name="Note 2 3 2" xfId="260"/>
    <cellStyle name="Note 2 4" xfId="261"/>
    <cellStyle name="Note 3" xfId="262"/>
    <cellStyle name="Note 3 2" xfId="263"/>
    <cellStyle name="Note 3 2 2" xfId="264"/>
    <cellStyle name="Note 3 3" xfId="265"/>
    <cellStyle name="Note 4" xfId="266"/>
    <cellStyle name="Note 4 2" xfId="267"/>
    <cellStyle name="Porcentaje 2" xfId="268"/>
    <cellStyle name="Porcentaje 3" xfId="269"/>
    <cellStyle name="Porcentaje 4" xfId="2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1</xdr:row>
      <xdr:rowOff>7117</xdr:rowOff>
    </xdr:from>
    <xdr:to>
      <xdr:col>0</xdr:col>
      <xdr:colOff>1476375</xdr:colOff>
      <xdr:row>1</xdr:row>
      <xdr:rowOff>407167</xdr:rowOff>
    </xdr:to>
    <xdr:pic>
      <xdr:nvPicPr>
        <xdr:cNvPr id="6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27214" y="197617"/>
          <a:ext cx="144916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4082</xdr:colOff>
      <xdr:row>1</xdr:row>
      <xdr:rowOff>19050</xdr:rowOff>
    </xdr:from>
    <xdr:to>
      <xdr:col>3</xdr:col>
      <xdr:colOff>1094014</xdr:colOff>
      <xdr:row>1</xdr:row>
      <xdr:rowOff>445266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0332" y="238125"/>
          <a:ext cx="1089932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1449161</xdr:colOff>
      <xdr:row>1</xdr:row>
      <xdr:rowOff>400050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19075"/>
          <a:ext cx="144916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24493</xdr:colOff>
      <xdr:row>1</xdr:row>
      <xdr:rowOff>21458</xdr:rowOff>
    </xdr:from>
    <xdr:to>
      <xdr:col>3</xdr:col>
      <xdr:colOff>1114425</xdr:colOff>
      <xdr:row>1</xdr:row>
      <xdr:rowOff>447674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0743" y="240533"/>
          <a:ext cx="1089932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1449161</xdr:colOff>
      <xdr:row>1</xdr:row>
      <xdr:rowOff>400050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19075"/>
          <a:ext cx="144916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43543</xdr:colOff>
      <xdr:row>1</xdr:row>
      <xdr:rowOff>21458</xdr:rowOff>
    </xdr:from>
    <xdr:to>
      <xdr:col>3</xdr:col>
      <xdr:colOff>1133475</xdr:colOff>
      <xdr:row>1</xdr:row>
      <xdr:rowOff>447674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9793" y="240533"/>
          <a:ext cx="1089932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28575</xdr:rowOff>
    </xdr:from>
    <xdr:to>
      <xdr:col>0</xdr:col>
      <xdr:colOff>1468211</xdr:colOff>
      <xdr:row>1</xdr:row>
      <xdr:rowOff>428625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19050" y="247650"/>
          <a:ext cx="144916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34018</xdr:colOff>
      <xdr:row>1</xdr:row>
      <xdr:rowOff>21458</xdr:rowOff>
    </xdr:from>
    <xdr:to>
      <xdr:col>3</xdr:col>
      <xdr:colOff>1123950</xdr:colOff>
      <xdr:row>1</xdr:row>
      <xdr:rowOff>447674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4518" y="240533"/>
          <a:ext cx="1089932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1449161</xdr:colOff>
      <xdr:row>1</xdr:row>
      <xdr:rowOff>400050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19075"/>
          <a:ext cx="144916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34018</xdr:colOff>
      <xdr:row>1</xdr:row>
      <xdr:rowOff>21458</xdr:rowOff>
    </xdr:from>
    <xdr:to>
      <xdr:col>3</xdr:col>
      <xdr:colOff>1123950</xdr:colOff>
      <xdr:row>1</xdr:row>
      <xdr:rowOff>447674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4518" y="240533"/>
          <a:ext cx="1089932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26167</xdr:rowOff>
    </xdr:from>
    <xdr:to>
      <xdr:col>0</xdr:col>
      <xdr:colOff>1419225</xdr:colOff>
      <xdr:row>1</xdr:row>
      <xdr:rowOff>426217</xdr:rowOff>
    </xdr:to>
    <xdr:pic>
      <xdr:nvPicPr>
        <xdr:cNvPr id="4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38100" y="24524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19050</xdr:rowOff>
    </xdr:from>
    <xdr:to>
      <xdr:col>3</xdr:col>
      <xdr:colOff>1095375</xdr:colOff>
      <xdr:row>1</xdr:row>
      <xdr:rowOff>445266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238125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9</xdr:col>
      <xdr:colOff>78441</xdr:colOff>
      <xdr:row>40</xdr:row>
      <xdr:rowOff>38100</xdr:rowOff>
    </xdr:to>
    <xdr:sp macro="" textlink="">
      <xdr:nvSpPr>
        <xdr:cNvPr id="4" name="3 Imagen"/>
        <xdr:cNvSpPr>
          <a:spLocks noChangeAspect="1"/>
        </xdr:cNvSpPr>
      </xdr:nvSpPr>
      <xdr:spPr bwMode="auto">
        <a:xfrm>
          <a:off x="5724525" y="2914650"/>
          <a:ext cx="3895725" cy="518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16642</xdr:rowOff>
    </xdr:from>
    <xdr:to>
      <xdr:col>0</xdr:col>
      <xdr:colOff>1381125</xdr:colOff>
      <xdr:row>1</xdr:row>
      <xdr:rowOff>416692</xdr:rowOff>
    </xdr:to>
    <xdr:pic>
      <xdr:nvPicPr>
        <xdr:cNvPr id="3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35717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1</xdr:row>
      <xdr:rowOff>28575</xdr:rowOff>
    </xdr:from>
    <xdr:to>
      <xdr:col>3</xdr:col>
      <xdr:colOff>1133475</xdr:colOff>
      <xdr:row>2</xdr:row>
      <xdr:rowOff>7116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247650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7117</xdr:rowOff>
    </xdr:from>
    <xdr:to>
      <xdr:col>0</xdr:col>
      <xdr:colOff>1381125</xdr:colOff>
      <xdr:row>1</xdr:row>
      <xdr:rowOff>407167</xdr:rowOff>
    </xdr:to>
    <xdr:pic>
      <xdr:nvPicPr>
        <xdr:cNvPr id="4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2619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1104900</xdr:colOff>
      <xdr:row>1</xdr:row>
      <xdr:rowOff>22412</xdr:rowOff>
    </xdr:from>
    <xdr:to>
      <xdr:col>3</xdr:col>
      <xdr:colOff>1057275</xdr:colOff>
      <xdr:row>2</xdr:row>
      <xdr:rowOff>393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3753" y="246530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7117</xdr:rowOff>
    </xdr:from>
    <xdr:to>
      <xdr:col>0</xdr:col>
      <xdr:colOff>1381125</xdr:colOff>
      <xdr:row>1</xdr:row>
      <xdr:rowOff>407167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2619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1104900</xdr:colOff>
      <xdr:row>1</xdr:row>
      <xdr:rowOff>22412</xdr:rowOff>
    </xdr:from>
    <xdr:to>
      <xdr:col>3</xdr:col>
      <xdr:colOff>1057275</xdr:colOff>
      <xdr:row>2</xdr:row>
      <xdr:rowOff>393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3753" y="246530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7117</xdr:rowOff>
    </xdr:from>
    <xdr:to>
      <xdr:col>0</xdr:col>
      <xdr:colOff>1381125</xdr:colOff>
      <xdr:row>1</xdr:row>
      <xdr:rowOff>407167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2619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</xdr:colOff>
      <xdr:row>1</xdr:row>
      <xdr:rowOff>19050</xdr:rowOff>
    </xdr:from>
    <xdr:to>
      <xdr:col>3</xdr:col>
      <xdr:colOff>1104900</xdr:colOff>
      <xdr:row>1</xdr:row>
      <xdr:rowOff>445266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238125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7117</xdr:rowOff>
    </xdr:from>
    <xdr:to>
      <xdr:col>0</xdr:col>
      <xdr:colOff>1381125</xdr:colOff>
      <xdr:row>1</xdr:row>
      <xdr:rowOff>407167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2619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1114425</xdr:colOff>
      <xdr:row>1</xdr:row>
      <xdr:rowOff>22412</xdr:rowOff>
    </xdr:from>
    <xdr:to>
      <xdr:col>3</xdr:col>
      <xdr:colOff>1076325</xdr:colOff>
      <xdr:row>2</xdr:row>
      <xdr:rowOff>393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2072" y="246530"/>
          <a:ext cx="1093694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7117</xdr:rowOff>
    </xdr:from>
    <xdr:to>
      <xdr:col>0</xdr:col>
      <xdr:colOff>1381125</xdr:colOff>
      <xdr:row>1</xdr:row>
      <xdr:rowOff>407167</xdr:rowOff>
    </xdr:to>
    <xdr:pic>
      <xdr:nvPicPr>
        <xdr:cNvPr id="4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2619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1104900</xdr:colOff>
      <xdr:row>1</xdr:row>
      <xdr:rowOff>22412</xdr:rowOff>
    </xdr:from>
    <xdr:to>
      <xdr:col>3</xdr:col>
      <xdr:colOff>1057275</xdr:colOff>
      <xdr:row>2</xdr:row>
      <xdr:rowOff>393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3753" y="246530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7117</xdr:rowOff>
    </xdr:from>
    <xdr:to>
      <xdr:col>0</xdr:col>
      <xdr:colOff>1381125</xdr:colOff>
      <xdr:row>1</xdr:row>
      <xdr:rowOff>407167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2619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1104900</xdr:colOff>
      <xdr:row>1</xdr:row>
      <xdr:rowOff>22412</xdr:rowOff>
    </xdr:from>
    <xdr:to>
      <xdr:col>3</xdr:col>
      <xdr:colOff>1057275</xdr:colOff>
      <xdr:row>2</xdr:row>
      <xdr:rowOff>393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3753" y="246530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8</xdr:col>
      <xdr:colOff>192741</xdr:colOff>
      <xdr:row>36</xdr:row>
      <xdr:rowOff>171450</xdr:rowOff>
    </xdr:to>
    <xdr:sp macro="" textlink="">
      <xdr:nvSpPr>
        <xdr:cNvPr id="4" name="3 Imagen"/>
        <xdr:cNvSpPr>
          <a:spLocks noChangeAspect="1"/>
        </xdr:cNvSpPr>
      </xdr:nvSpPr>
      <xdr:spPr bwMode="auto">
        <a:xfrm>
          <a:off x="6486525" y="4057650"/>
          <a:ext cx="3248025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7117</xdr:rowOff>
    </xdr:from>
    <xdr:to>
      <xdr:col>0</xdr:col>
      <xdr:colOff>1381125</xdr:colOff>
      <xdr:row>1</xdr:row>
      <xdr:rowOff>407167</xdr:rowOff>
    </xdr:to>
    <xdr:pic>
      <xdr:nvPicPr>
        <xdr:cNvPr id="5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2619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</xdr:colOff>
      <xdr:row>1</xdr:row>
      <xdr:rowOff>20731</xdr:rowOff>
    </xdr:from>
    <xdr:to>
      <xdr:col>3</xdr:col>
      <xdr:colOff>1104900</xdr:colOff>
      <xdr:row>1</xdr:row>
      <xdr:rowOff>446947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378" y="244849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85725</xdr:rowOff>
    </xdr:from>
    <xdr:to>
      <xdr:col>8</xdr:col>
      <xdr:colOff>586628</xdr:colOff>
      <xdr:row>34</xdr:row>
      <xdr:rowOff>57150</xdr:rowOff>
    </xdr:to>
    <xdr:sp macro="" textlink="">
      <xdr:nvSpPr>
        <xdr:cNvPr id="4" name="2 Imagen"/>
        <xdr:cNvSpPr>
          <a:spLocks noChangeAspect="1"/>
        </xdr:cNvSpPr>
      </xdr:nvSpPr>
      <xdr:spPr bwMode="auto">
        <a:xfrm>
          <a:off x="6400800" y="3381375"/>
          <a:ext cx="363855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7117</xdr:rowOff>
    </xdr:from>
    <xdr:to>
      <xdr:col>0</xdr:col>
      <xdr:colOff>1381125</xdr:colOff>
      <xdr:row>1</xdr:row>
      <xdr:rowOff>407167</xdr:rowOff>
    </xdr:to>
    <xdr:pic>
      <xdr:nvPicPr>
        <xdr:cNvPr id="5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2619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1104900</xdr:colOff>
      <xdr:row>1</xdr:row>
      <xdr:rowOff>22412</xdr:rowOff>
    </xdr:from>
    <xdr:to>
      <xdr:col>3</xdr:col>
      <xdr:colOff>1057275</xdr:colOff>
      <xdr:row>2</xdr:row>
      <xdr:rowOff>393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3753" y="246530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85725</xdr:rowOff>
    </xdr:from>
    <xdr:to>
      <xdr:col>9</xdr:col>
      <xdr:colOff>447675</xdr:colOff>
      <xdr:row>34</xdr:row>
      <xdr:rowOff>152400</xdr:rowOff>
    </xdr:to>
    <xdr:sp macro="" textlink="">
      <xdr:nvSpPr>
        <xdr:cNvPr id="4" name="2 Imagen"/>
        <xdr:cNvSpPr>
          <a:spLocks noChangeAspect="1"/>
        </xdr:cNvSpPr>
      </xdr:nvSpPr>
      <xdr:spPr bwMode="auto">
        <a:xfrm>
          <a:off x="6353175" y="3000375"/>
          <a:ext cx="35909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7117</xdr:rowOff>
    </xdr:from>
    <xdr:to>
      <xdr:col>0</xdr:col>
      <xdr:colOff>1381125</xdr:colOff>
      <xdr:row>1</xdr:row>
      <xdr:rowOff>407167</xdr:rowOff>
    </xdr:to>
    <xdr:pic>
      <xdr:nvPicPr>
        <xdr:cNvPr id="3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2619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19050</xdr:rowOff>
    </xdr:from>
    <xdr:to>
      <xdr:col>3</xdr:col>
      <xdr:colOff>1095375</xdr:colOff>
      <xdr:row>1</xdr:row>
      <xdr:rowOff>445266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38125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12916</xdr:rowOff>
    </xdr:from>
    <xdr:to>
      <xdr:col>0</xdr:col>
      <xdr:colOff>1381125</xdr:colOff>
      <xdr:row>1</xdr:row>
      <xdr:rowOff>412966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231991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1093647</xdr:colOff>
      <xdr:row>1</xdr:row>
      <xdr:rowOff>22412</xdr:rowOff>
    </xdr:from>
    <xdr:to>
      <xdr:col>3</xdr:col>
      <xdr:colOff>1038227</xdr:colOff>
      <xdr:row>2</xdr:row>
      <xdr:rowOff>393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2500" y="246530"/>
          <a:ext cx="1087580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39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13" customWidth="1"/>
    <col min="2" max="3" width="17.140625" style="14" customWidth="1"/>
    <col min="4" max="4" width="17.140625" style="15" customWidth="1"/>
    <col min="5" max="5" width="15.5703125" style="8" bestFit="1" customWidth="1"/>
    <col min="244" max="244" width="15.5703125" bestFit="1" customWidth="1"/>
    <col min="245" max="245" width="8" customWidth="1"/>
    <col min="246" max="246" width="14.5703125" customWidth="1"/>
    <col min="247" max="247" width="10" customWidth="1"/>
    <col min="248" max="248" width="0" hidden="1" customWidth="1"/>
    <col min="249" max="249" width="8" customWidth="1"/>
    <col min="250" max="250" width="10.42578125" customWidth="1"/>
    <col min="251" max="251" width="9.7109375" bestFit="1" customWidth="1"/>
    <col min="252" max="252" width="0.85546875" customWidth="1"/>
    <col min="253" max="253" width="12.28515625" customWidth="1"/>
    <col min="254" max="254" width="15.7109375" customWidth="1"/>
    <col min="255" max="255" width="20.5703125" customWidth="1"/>
    <col min="256" max="256" width="9.5703125" bestFit="1" customWidth="1"/>
    <col min="257" max="257" width="20.28515625" customWidth="1"/>
    <col min="258" max="258" width="14.28515625" customWidth="1"/>
    <col min="259" max="259" width="6.28515625" customWidth="1"/>
    <col min="260" max="260" width="1.7109375" customWidth="1"/>
    <col min="261" max="261" width="15.5703125" bestFit="1" customWidth="1"/>
    <col min="500" max="500" width="15.5703125" bestFit="1" customWidth="1"/>
    <col min="501" max="501" width="8" customWidth="1"/>
    <col min="502" max="502" width="14.5703125" customWidth="1"/>
    <col min="503" max="503" width="10" customWidth="1"/>
    <col min="504" max="504" width="0" hidden="1" customWidth="1"/>
    <col min="505" max="505" width="8" customWidth="1"/>
    <col min="506" max="506" width="10.42578125" customWidth="1"/>
    <col min="507" max="507" width="9.7109375" bestFit="1" customWidth="1"/>
    <col min="508" max="508" width="0.85546875" customWidth="1"/>
    <col min="509" max="509" width="12.28515625" customWidth="1"/>
    <col min="510" max="510" width="15.7109375" customWidth="1"/>
    <col min="511" max="511" width="20.5703125" customWidth="1"/>
    <col min="512" max="512" width="9.5703125" bestFit="1" customWidth="1"/>
    <col min="513" max="513" width="20.28515625" customWidth="1"/>
    <col min="514" max="514" width="14.28515625" customWidth="1"/>
    <col min="515" max="515" width="6.28515625" customWidth="1"/>
    <col min="516" max="516" width="1.7109375" customWidth="1"/>
    <col min="517" max="517" width="15.5703125" bestFit="1" customWidth="1"/>
    <col min="756" max="756" width="15.5703125" bestFit="1" customWidth="1"/>
    <col min="757" max="757" width="8" customWidth="1"/>
    <col min="758" max="758" width="14.5703125" customWidth="1"/>
    <col min="759" max="759" width="10" customWidth="1"/>
    <col min="760" max="760" width="0" hidden="1" customWidth="1"/>
    <col min="761" max="761" width="8" customWidth="1"/>
    <col min="762" max="762" width="10.42578125" customWidth="1"/>
    <col min="763" max="763" width="9.7109375" bestFit="1" customWidth="1"/>
    <col min="764" max="764" width="0.85546875" customWidth="1"/>
    <col min="765" max="765" width="12.28515625" customWidth="1"/>
    <col min="766" max="766" width="15.7109375" customWidth="1"/>
    <col min="767" max="767" width="20.5703125" customWidth="1"/>
    <col min="768" max="768" width="9.5703125" bestFit="1" customWidth="1"/>
    <col min="769" max="769" width="20.28515625" customWidth="1"/>
    <col min="770" max="770" width="14.28515625" customWidth="1"/>
    <col min="771" max="771" width="6.28515625" customWidth="1"/>
    <col min="772" max="772" width="1.7109375" customWidth="1"/>
    <col min="773" max="773" width="15.5703125" bestFit="1" customWidth="1"/>
    <col min="1012" max="1012" width="15.5703125" bestFit="1" customWidth="1"/>
    <col min="1013" max="1013" width="8" customWidth="1"/>
    <col min="1014" max="1014" width="14.5703125" customWidth="1"/>
    <col min="1015" max="1015" width="10" customWidth="1"/>
    <col min="1016" max="1016" width="0" hidden="1" customWidth="1"/>
    <col min="1017" max="1017" width="8" customWidth="1"/>
    <col min="1018" max="1018" width="10.42578125" customWidth="1"/>
    <col min="1019" max="1019" width="9.7109375" bestFit="1" customWidth="1"/>
    <col min="1020" max="1020" width="0.85546875" customWidth="1"/>
    <col min="1021" max="1021" width="12.28515625" customWidth="1"/>
    <col min="1022" max="1022" width="15.7109375" customWidth="1"/>
    <col min="1023" max="1023" width="20.5703125" customWidth="1"/>
    <col min="1024" max="1024" width="9.5703125" bestFit="1" customWidth="1"/>
    <col min="1025" max="1025" width="20.28515625" customWidth="1"/>
    <col min="1026" max="1026" width="14.28515625" customWidth="1"/>
    <col min="1027" max="1027" width="6.28515625" customWidth="1"/>
    <col min="1028" max="1028" width="1.7109375" customWidth="1"/>
    <col min="1029" max="1029" width="15.5703125" bestFit="1" customWidth="1"/>
    <col min="1268" max="1268" width="15.5703125" bestFit="1" customWidth="1"/>
    <col min="1269" max="1269" width="8" customWidth="1"/>
    <col min="1270" max="1270" width="14.5703125" customWidth="1"/>
    <col min="1271" max="1271" width="10" customWidth="1"/>
    <col min="1272" max="1272" width="0" hidden="1" customWidth="1"/>
    <col min="1273" max="1273" width="8" customWidth="1"/>
    <col min="1274" max="1274" width="10.42578125" customWidth="1"/>
    <col min="1275" max="1275" width="9.7109375" bestFit="1" customWidth="1"/>
    <col min="1276" max="1276" width="0.85546875" customWidth="1"/>
    <col min="1277" max="1277" width="12.28515625" customWidth="1"/>
    <col min="1278" max="1278" width="15.7109375" customWidth="1"/>
    <col min="1279" max="1279" width="20.5703125" customWidth="1"/>
    <col min="1280" max="1280" width="9.5703125" bestFit="1" customWidth="1"/>
    <col min="1281" max="1281" width="20.28515625" customWidth="1"/>
    <col min="1282" max="1282" width="14.28515625" customWidth="1"/>
    <col min="1283" max="1283" width="6.28515625" customWidth="1"/>
    <col min="1284" max="1284" width="1.7109375" customWidth="1"/>
    <col min="1285" max="1285" width="15.5703125" bestFit="1" customWidth="1"/>
    <col min="1524" max="1524" width="15.5703125" bestFit="1" customWidth="1"/>
    <col min="1525" max="1525" width="8" customWidth="1"/>
    <col min="1526" max="1526" width="14.5703125" customWidth="1"/>
    <col min="1527" max="1527" width="10" customWidth="1"/>
    <col min="1528" max="1528" width="0" hidden="1" customWidth="1"/>
    <col min="1529" max="1529" width="8" customWidth="1"/>
    <col min="1530" max="1530" width="10.42578125" customWidth="1"/>
    <col min="1531" max="1531" width="9.7109375" bestFit="1" customWidth="1"/>
    <col min="1532" max="1532" width="0.85546875" customWidth="1"/>
    <col min="1533" max="1533" width="12.28515625" customWidth="1"/>
    <col min="1534" max="1534" width="15.7109375" customWidth="1"/>
    <col min="1535" max="1535" width="20.5703125" customWidth="1"/>
    <col min="1536" max="1536" width="9.5703125" bestFit="1" customWidth="1"/>
    <col min="1537" max="1537" width="20.28515625" customWidth="1"/>
    <col min="1538" max="1538" width="14.28515625" customWidth="1"/>
    <col min="1539" max="1539" width="6.28515625" customWidth="1"/>
    <col min="1540" max="1540" width="1.7109375" customWidth="1"/>
    <col min="1541" max="1541" width="15.5703125" bestFit="1" customWidth="1"/>
    <col min="1780" max="1780" width="15.5703125" bestFit="1" customWidth="1"/>
    <col min="1781" max="1781" width="8" customWidth="1"/>
    <col min="1782" max="1782" width="14.5703125" customWidth="1"/>
    <col min="1783" max="1783" width="10" customWidth="1"/>
    <col min="1784" max="1784" width="0" hidden="1" customWidth="1"/>
    <col min="1785" max="1785" width="8" customWidth="1"/>
    <col min="1786" max="1786" width="10.42578125" customWidth="1"/>
    <col min="1787" max="1787" width="9.7109375" bestFit="1" customWidth="1"/>
    <col min="1788" max="1788" width="0.85546875" customWidth="1"/>
    <col min="1789" max="1789" width="12.28515625" customWidth="1"/>
    <col min="1790" max="1790" width="15.7109375" customWidth="1"/>
    <col min="1791" max="1791" width="20.5703125" customWidth="1"/>
    <col min="1792" max="1792" width="9.5703125" bestFit="1" customWidth="1"/>
    <col min="1793" max="1793" width="20.28515625" customWidth="1"/>
    <col min="1794" max="1794" width="14.28515625" customWidth="1"/>
    <col min="1795" max="1795" width="6.28515625" customWidth="1"/>
    <col min="1796" max="1796" width="1.7109375" customWidth="1"/>
    <col min="1797" max="1797" width="15.5703125" bestFit="1" customWidth="1"/>
    <col min="2036" max="2036" width="15.5703125" bestFit="1" customWidth="1"/>
    <col min="2037" max="2037" width="8" customWidth="1"/>
    <col min="2038" max="2038" width="14.5703125" customWidth="1"/>
    <col min="2039" max="2039" width="10" customWidth="1"/>
    <col min="2040" max="2040" width="0" hidden="1" customWidth="1"/>
    <col min="2041" max="2041" width="8" customWidth="1"/>
    <col min="2042" max="2042" width="10.42578125" customWidth="1"/>
    <col min="2043" max="2043" width="9.7109375" bestFit="1" customWidth="1"/>
    <col min="2044" max="2044" width="0.85546875" customWidth="1"/>
    <col min="2045" max="2045" width="12.28515625" customWidth="1"/>
    <col min="2046" max="2046" width="15.7109375" customWidth="1"/>
    <col min="2047" max="2047" width="20.5703125" customWidth="1"/>
    <col min="2048" max="2048" width="9.5703125" bestFit="1" customWidth="1"/>
    <col min="2049" max="2049" width="20.28515625" customWidth="1"/>
    <col min="2050" max="2050" width="14.28515625" customWidth="1"/>
    <col min="2051" max="2051" width="6.28515625" customWidth="1"/>
    <col min="2052" max="2052" width="1.7109375" customWidth="1"/>
    <col min="2053" max="2053" width="15.5703125" bestFit="1" customWidth="1"/>
    <col min="2292" max="2292" width="15.5703125" bestFit="1" customWidth="1"/>
    <col min="2293" max="2293" width="8" customWidth="1"/>
    <col min="2294" max="2294" width="14.5703125" customWidth="1"/>
    <col min="2295" max="2295" width="10" customWidth="1"/>
    <col min="2296" max="2296" width="0" hidden="1" customWidth="1"/>
    <col min="2297" max="2297" width="8" customWidth="1"/>
    <col min="2298" max="2298" width="10.42578125" customWidth="1"/>
    <col min="2299" max="2299" width="9.7109375" bestFit="1" customWidth="1"/>
    <col min="2300" max="2300" width="0.85546875" customWidth="1"/>
    <col min="2301" max="2301" width="12.28515625" customWidth="1"/>
    <col min="2302" max="2302" width="15.7109375" customWidth="1"/>
    <col min="2303" max="2303" width="20.5703125" customWidth="1"/>
    <col min="2304" max="2304" width="9.5703125" bestFit="1" customWidth="1"/>
    <col min="2305" max="2305" width="20.28515625" customWidth="1"/>
    <col min="2306" max="2306" width="14.28515625" customWidth="1"/>
    <col min="2307" max="2307" width="6.28515625" customWidth="1"/>
    <col min="2308" max="2308" width="1.7109375" customWidth="1"/>
    <col min="2309" max="2309" width="15.5703125" bestFit="1" customWidth="1"/>
    <col min="2548" max="2548" width="15.5703125" bestFit="1" customWidth="1"/>
    <col min="2549" max="2549" width="8" customWidth="1"/>
    <col min="2550" max="2550" width="14.5703125" customWidth="1"/>
    <col min="2551" max="2551" width="10" customWidth="1"/>
    <col min="2552" max="2552" width="0" hidden="1" customWidth="1"/>
    <col min="2553" max="2553" width="8" customWidth="1"/>
    <col min="2554" max="2554" width="10.42578125" customWidth="1"/>
    <col min="2555" max="2555" width="9.7109375" bestFit="1" customWidth="1"/>
    <col min="2556" max="2556" width="0.85546875" customWidth="1"/>
    <col min="2557" max="2557" width="12.28515625" customWidth="1"/>
    <col min="2558" max="2558" width="15.7109375" customWidth="1"/>
    <col min="2559" max="2559" width="20.5703125" customWidth="1"/>
    <col min="2560" max="2560" width="9.5703125" bestFit="1" customWidth="1"/>
    <col min="2561" max="2561" width="20.28515625" customWidth="1"/>
    <col min="2562" max="2562" width="14.28515625" customWidth="1"/>
    <col min="2563" max="2563" width="6.28515625" customWidth="1"/>
    <col min="2564" max="2564" width="1.7109375" customWidth="1"/>
    <col min="2565" max="2565" width="15.5703125" bestFit="1" customWidth="1"/>
    <col min="2804" max="2804" width="15.5703125" bestFit="1" customWidth="1"/>
    <col min="2805" max="2805" width="8" customWidth="1"/>
    <col min="2806" max="2806" width="14.5703125" customWidth="1"/>
    <col min="2807" max="2807" width="10" customWidth="1"/>
    <col min="2808" max="2808" width="0" hidden="1" customWidth="1"/>
    <col min="2809" max="2809" width="8" customWidth="1"/>
    <col min="2810" max="2810" width="10.42578125" customWidth="1"/>
    <col min="2811" max="2811" width="9.7109375" bestFit="1" customWidth="1"/>
    <col min="2812" max="2812" width="0.85546875" customWidth="1"/>
    <col min="2813" max="2813" width="12.28515625" customWidth="1"/>
    <col min="2814" max="2814" width="15.7109375" customWidth="1"/>
    <col min="2815" max="2815" width="20.5703125" customWidth="1"/>
    <col min="2816" max="2816" width="9.5703125" bestFit="1" customWidth="1"/>
    <col min="2817" max="2817" width="20.28515625" customWidth="1"/>
    <col min="2818" max="2818" width="14.28515625" customWidth="1"/>
    <col min="2819" max="2819" width="6.28515625" customWidth="1"/>
    <col min="2820" max="2820" width="1.7109375" customWidth="1"/>
    <col min="2821" max="2821" width="15.5703125" bestFit="1" customWidth="1"/>
    <col min="3060" max="3060" width="15.5703125" bestFit="1" customWidth="1"/>
    <col min="3061" max="3061" width="8" customWidth="1"/>
    <col min="3062" max="3062" width="14.5703125" customWidth="1"/>
    <col min="3063" max="3063" width="10" customWidth="1"/>
    <col min="3064" max="3064" width="0" hidden="1" customWidth="1"/>
    <col min="3065" max="3065" width="8" customWidth="1"/>
    <col min="3066" max="3066" width="10.42578125" customWidth="1"/>
    <col min="3067" max="3067" width="9.7109375" bestFit="1" customWidth="1"/>
    <col min="3068" max="3068" width="0.85546875" customWidth="1"/>
    <col min="3069" max="3069" width="12.28515625" customWidth="1"/>
    <col min="3070" max="3070" width="15.7109375" customWidth="1"/>
    <col min="3071" max="3071" width="20.5703125" customWidth="1"/>
    <col min="3072" max="3072" width="9.5703125" bestFit="1" customWidth="1"/>
    <col min="3073" max="3073" width="20.28515625" customWidth="1"/>
    <col min="3074" max="3074" width="14.28515625" customWidth="1"/>
    <col min="3075" max="3075" width="6.28515625" customWidth="1"/>
    <col min="3076" max="3076" width="1.7109375" customWidth="1"/>
    <col min="3077" max="3077" width="15.5703125" bestFit="1" customWidth="1"/>
    <col min="3316" max="3316" width="15.5703125" bestFit="1" customWidth="1"/>
    <col min="3317" max="3317" width="8" customWidth="1"/>
    <col min="3318" max="3318" width="14.5703125" customWidth="1"/>
    <col min="3319" max="3319" width="10" customWidth="1"/>
    <col min="3320" max="3320" width="0" hidden="1" customWidth="1"/>
    <col min="3321" max="3321" width="8" customWidth="1"/>
    <col min="3322" max="3322" width="10.42578125" customWidth="1"/>
    <col min="3323" max="3323" width="9.7109375" bestFit="1" customWidth="1"/>
    <col min="3324" max="3324" width="0.85546875" customWidth="1"/>
    <col min="3325" max="3325" width="12.28515625" customWidth="1"/>
    <col min="3326" max="3326" width="15.7109375" customWidth="1"/>
    <col min="3327" max="3327" width="20.5703125" customWidth="1"/>
    <col min="3328" max="3328" width="9.5703125" bestFit="1" customWidth="1"/>
    <col min="3329" max="3329" width="20.28515625" customWidth="1"/>
    <col min="3330" max="3330" width="14.28515625" customWidth="1"/>
    <col min="3331" max="3331" width="6.28515625" customWidth="1"/>
    <col min="3332" max="3332" width="1.7109375" customWidth="1"/>
    <col min="3333" max="3333" width="15.5703125" bestFit="1" customWidth="1"/>
    <col min="3572" max="3572" width="15.5703125" bestFit="1" customWidth="1"/>
    <col min="3573" max="3573" width="8" customWidth="1"/>
    <col min="3574" max="3574" width="14.5703125" customWidth="1"/>
    <col min="3575" max="3575" width="10" customWidth="1"/>
    <col min="3576" max="3576" width="0" hidden="1" customWidth="1"/>
    <col min="3577" max="3577" width="8" customWidth="1"/>
    <col min="3578" max="3578" width="10.42578125" customWidth="1"/>
    <col min="3579" max="3579" width="9.7109375" bestFit="1" customWidth="1"/>
    <col min="3580" max="3580" width="0.85546875" customWidth="1"/>
    <col min="3581" max="3581" width="12.28515625" customWidth="1"/>
    <col min="3582" max="3582" width="15.7109375" customWidth="1"/>
    <col min="3583" max="3583" width="20.5703125" customWidth="1"/>
    <col min="3584" max="3584" width="9.5703125" bestFit="1" customWidth="1"/>
    <col min="3585" max="3585" width="20.28515625" customWidth="1"/>
    <col min="3586" max="3586" width="14.28515625" customWidth="1"/>
    <col min="3587" max="3587" width="6.28515625" customWidth="1"/>
    <col min="3588" max="3588" width="1.7109375" customWidth="1"/>
    <col min="3589" max="3589" width="15.5703125" bestFit="1" customWidth="1"/>
    <col min="3828" max="3828" width="15.5703125" bestFit="1" customWidth="1"/>
    <col min="3829" max="3829" width="8" customWidth="1"/>
    <col min="3830" max="3830" width="14.5703125" customWidth="1"/>
    <col min="3831" max="3831" width="10" customWidth="1"/>
    <col min="3832" max="3832" width="0" hidden="1" customWidth="1"/>
    <col min="3833" max="3833" width="8" customWidth="1"/>
    <col min="3834" max="3834" width="10.42578125" customWidth="1"/>
    <col min="3835" max="3835" width="9.7109375" bestFit="1" customWidth="1"/>
    <col min="3836" max="3836" width="0.85546875" customWidth="1"/>
    <col min="3837" max="3837" width="12.28515625" customWidth="1"/>
    <col min="3838" max="3838" width="15.7109375" customWidth="1"/>
    <col min="3839" max="3839" width="20.5703125" customWidth="1"/>
    <col min="3840" max="3840" width="9.5703125" bestFit="1" customWidth="1"/>
    <col min="3841" max="3841" width="20.28515625" customWidth="1"/>
    <col min="3842" max="3842" width="14.28515625" customWidth="1"/>
    <col min="3843" max="3843" width="6.28515625" customWidth="1"/>
    <col min="3844" max="3844" width="1.7109375" customWidth="1"/>
    <col min="3845" max="3845" width="15.5703125" bestFit="1" customWidth="1"/>
    <col min="4084" max="4084" width="15.5703125" bestFit="1" customWidth="1"/>
    <col min="4085" max="4085" width="8" customWidth="1"/>
    <col min="4086" max="4086" width="14.5703125" customWidth="1"/>
    <col min="4087" max="4087" width="10" customWidth="1"/>
    <col min="4088" max="4088" width="0" hidden="1" customWidth="1"/>
    <col min="4089" max="4089" width="8" customWidth="1"/>
    <col min="4090" max="4090" width="10.42578125" customWidth="1"/>
    <col min="4091" max="4091" width="9.7109375" bestFit="1" customWidth="1"/>
    <col min="4092" max="4092" width="0.85546875" customWidth="1"/>
    <col min="4093" max="4093" width="12.28515625" customWidth="1"/>
    <col min="4094" max="4094" width="15.7109375" customWidth="1"/>
    <col min="4095" max="4095" width="20.5703125" customWidth="1"/>
    <col min="4096" max="4096" width="9.5703125" bestFit="1" customWidth="1"/>
    <col min="4097" max="4097" width="20.28515625" customWidth="1"/>
    <col min="4098" max="4098" width="14.28515625" customWidth="1"/>
    <col min="4099" max="4099" width="6.28515625" customWidth="1"/>
    <col min="4100" max="4100" width="1.7109375" customWidth="1"/>
    <col min="4101" max="4101" width="15.5703125" bestFit="1" customWidth="1"/>
    <col min="4340" max="4340" width="15.5703125" bestFit="1" customWidth="1"/>
    <col min="4341" max="4341" width="8" customWidth="1"/>
    <col min="4342" max="4342" width="14.5703125" customWidth="1"/>
    <col min="4343" max="4343" width="10" customWidth="1"/>
    <col min="4344" max="4344" width="0" hidden="1" customWidth="1"/>
    <col min="4345" max="4345" width="8" customWidth="1"/>
    <col min="4346" max="4346" width="10.42578125" customWidth="1"/>
    <col min="4347" max="4347" width="9.7109375" bestFit="1" customWidth="1"/>
    <col min="4348" max="4348" width="0.85546875" customWidth="1"/>
    <col min="4349" max="4349" width="12.28515625" customWidth="1"/>
    <col min="4350" max="4350" width="15.7109375" customWidth="1"/>
    <col min="4351" max="4351" width="20.5703125" customWidth="1"/>
    <col min="4352" max="4352" width="9.5703125" bestFit="1" customWidth="1"/>
    <col min="4353" max="4353" width="20.28515625" customWidth="1"/>
    <col min="4354" max="4354" width="14.28515625" customWidth="1"/>
    <col min="4355" max="4355" width="6.28515625" customWidth="1"/>
    <col min="4356" max="4356" width="1.7109375" customWidth="1"/>
    <col min="4357" max="4357" width="15.5703125" bestFit="1" customWidth="1"/>
    <col min="4596" max="4596" width="15.5703125" bestFit="1" customWidth="1"/>
    <col min="4597" max="4597" width="8" customWidth="1"/>
    <col min="4598" max="4598" width="14.5703125" customWidth="1"/>
    <col min="4599" max="4599" width="10" customWidth="1"/>
    <col min="4600" max="4600" width="0" hidden="1" customWidth="1"/>
    <col min="4601" max="4601" width="8" customWidth="1"/>
    <col min="4602" max="4602" width="10.42578125" customWidth="1"/>
    <col min="4603" max="4603" width="9.7109375" bestFit="1" customWidth="1"/>
    <col min="4604" max="4604" width="0.85546875" customWidth="1"/>
    <col min="4605" max="4605" width="12.28515625" customWidth="1"/>
    <col min="4606" max="4606" width="15.7109375" customWidth="1"/>
    <col min="4607" max="4607" width="20.5703125" customWidth="1"/>
    <col min="4608" max="4608" width="9.5703125" bestFit="1" customWidth="1"/>
    <col min="4609" max="4609" width="20.28515625" customWidth="1"/>
    <col min="4610" max="4610" width="14.28515625" customWidth="1"/>
    <col min="4611" max="4611" width="6.28515625" customWidth="1"/>
    <col min="4612" max="4612" width="1.7109375" customWidth="1"/>
    <col min="4613" max="4613" width="15.5703125" bestFit="1" customWidth="1"/>
    <col min="4852" max="4852" width="15.5703125" bestFit="1" customWidth="1"/>
    <col min="4853" max="4853" width="8" customWidth="1"/>
    <col min="4854" max="4854" width="14.5703125" customWidth="1"/>
    <col min="4855" max="4855" width="10" customWidth="1"/>
    <col min="4856" max="4856" width="0" hidden="1" customWidth="1"/>
    <col min="4857" max="4857" width="8" customWidth="1"/>
    <col min="4858" max="4858" width="10.42578125" customWidth="1"/>
    <col min="4859" max="4859" width="9.7109375" bestFit="1" customWidth="1"/>
    <col min="4860" max="4860" width="0.85546875" customWidth="1"/>
    <col min="4861" max="4861" width="12.28515625" customWidth="1"/>
    <col min="4862" max="4862" width="15.7109375" customWidth="1"/>
    <col min="4863" max="4863" width="20.5703125" customWidth="1"/>
    <col min="4864" max="4864" width="9.5703125" bestFit="1" customWidth="1"/>
    <col min="4865" max="4865" width="20.28515625" customWidth="1"/>
    <col min="4866" max="4866" width="14.28515625" customWidth="1"/>
    <col min="4867" max="4867" width="6.28515625" customWidth="1"/>
    <col min="4868" max="4868" width="1.7109375" customWidth="1"/>
    <col min="4869" max="4869" width="15.5703125" bestFit="1" customWidth="1"/>
    <col min="5108" max="5108" width="15.5703125" bestFit="1" customWidth="1"/>
    <col min="5109" max="5109" width="8" customWidth="1"/>
    <col min="5110" max="5110" width="14.5703125" customWidth="1"/>
    <col min="5111" max="5111" width="10" customWidth="1"/>
    <col min="5112" max="5112" width="0" hidden="1" customWidth="1"/>
    <col min="5113" max="5113" width="8" customWidth="1"/>
    <col min="5114" max="5114" width="10.42578125" customWidth="1"/>
    <col min="5115" max="5115" width="9.7109375" bestFit="1" customWidth="1"/>
    <col min="5116" max="5116" width="0.85546875" customWidth="1"/>
    <col min="5117" max="5117" width="12.28515625" customWidth="1"/>
    <col min="5118" max="5118" width="15.7109375" customWidth="1"/>
    <col min="5119" max="5119" width="20.5703125" customWidth="1"/>
    <col min="5120" max="5120" width="9.5703125" bestFit="1" customWidth="1"/>
    <col min="5121" max="5121" width="20.28515625" customWidth="1"/>
    <col min="5122" max="5122" width="14.28515625" customWidth="1"/>
    <col min="5123" max="5123" width="6.28515625" customWidth="1"/>
    <col min="5124" max="5124" width="1.7109375" customWidth="1"/>
    <col min="5125" max="5125" width="15.5703125" bestFit="1" customWidth="1"/>
    <col min="5364" max="5364" width="15.5703125" bestFit="1" customWidth="1"/>
    <col min="5365" max="5365" width="8" customWidth="1"/>
    <col min="5366" max="5366" width="14.5703125" customWidth="1"/>
    <col min="5367" max="5367" width="10" customWidth="1"/>
    <col min="5368" max="5368" width="0" hidden="1" customWidth="1"/>
    <col min="5369" max="5369" width="8" customWidth="1"/>
    <col min="5370" max="5370" width="10.42578125" customWidth="1"/>
    <col min="5371" max="5371" width="9.7109375" bestFit="1" customWidth="1"/>
    <col min="5372" max="5372" width="0.85546875" customWidth="1"/>
    <col min="5373" max="5373" width="12.28515625" customWidth="1"/>
    <col min="5374" max="5374" width="15.7109375" customWidth="1"/>
    <col min="5375" max="5375" width="20.5703125" customWidth="1"/>
    <col min="5376" max="5376" width="9.5703125" bestFit="1" customWidth="1"/>
    <col min="5377" max="5377" width="20.28515625" customWidth="1"/>
    <col min="5378" max="5378" width="14.28515625" customWidth="1"/>
    <col min="5379" max="5379" width="6.28515625" customWidth="1"/>
    <col min="5380" max="5380" width="1.7109375" customWidth="1"/>
    <col min="5381" max="5381" width="15.5703125" bestFit="1" customWidth="1"/>
    <col min="5620" max="5620" width="15.5703125" bestFit="1" customWidth="1"/>
    <col min="5621" max="5621" width="8" customWidth="1"/>
    <col min="5622" max="5622" width="14.5703125" customWidth="1"/>
    <col min="5623" max="5623" width="10" customWidth="1"/>
    <col min="5624" max="5624" width="0" hidden="1" customWidth="1"/>
    <col min="5625" max="5625" width="8" customWidth="1"/>
    <col min="5626" max="5626" width="10.42578125" customWidth="1"/>
    <col min="5627" max="5627" width="9.7109375" bestFit="1" customWidth="1"/>
    <col min="5628" max="5628" width="0.85546875" customWidth="1"/>
    <col min="5629" max="5629" width="12.28515625" customWidth="1"/>
    <col min="5630" max="5630" width="15.7109375" customWidth="1"/>
    <col min="5631" max="5631" width="20.5703125" customWidth="1"/>
    <col min="5632" max="5632" width="9.5703125" bestFit="1" customWidth="1"/>
    <col min="5633" max="5633" width="20.28515625" customWidth="1"/>
    <col min="5634" max="5634" width="14.28515625" customWidth="1"/>
    <col min="5635" max="5635" width="6.28515625" customWidth="1"/>
    <col min="5636" max="5636" width="1.7109375" customWidth="1"/>
    <col min="5637" max="5637" width="15.5703125" bestFit="1" customWidth="1"/>
    <col min="5876" max="5876" width="15.5703125" bestFit="1" customWidth="1"/>
    <col min="5877" max="5877" width="8" customWidth="1"/>
    <col min="5878" max="5878" width="14.5703125" customWidth="1"/>
    <col min="5879" max="5879" width="10" customWidth="1"/>
    <col min="5880" max="5880" width="0" hidden="1" customWidth="1"/>
    <col min="5881" max="5881" width="8" customWidth="1"/>
    <col min="5882" max="5882" width="10.42578125" customWidth="1"/>
    <col min="5883" max="5883" width="9.7109375" bestFit="1" customWidth="1"/>
    <col min="5884" max="5884" width="0.85546875" customWidth="1"/>
    <col min="5885" max="5885" width="12.28515625" customWidth="1"/>
    <col min="5886" max="5886" width="15.7109375" customWidth="1"/>
    <col min="5887" max="5887" width="20.5703125" customWidth="1"/>
    <col min="5888" max="5888" width="9.5703125" bestFit="1" customWidth="1"/>
    <col min="5889" max="5889" width="20.28515625" customWidth="1"/>
    <col min="5890" max="5890" width="14.28515625" customWidth="1"/>
    <col min="5891" max="5891" width="6.28515625" customWidth="1"/>
    <col min="5892" max="5892" width="1.7109375" customWidth="1"/>
    <col min="5893" max="5893" width="15.5703125" bestFit="1" customWidth="1"/>
    <col min="6132" max="6132" width="15.5703125" bestFit="1" customWidth="1"/>
    <col min="6133" max="6133" width="8" customWidth="1"/>
    <col min="6134" max="6134" width="14.5703125" customWidth="1"/>
    <col min="6135" max="6135" width="10" customWidth="1"/>
    <col min="6136" max="6136" width="0" hidden="1" customWidth="1"/>
    <col min="6137" max="6137" width="8" customWidth="1"/>
    <col min="6138" max="6138" width="10.42578125" customWidth="1"/>
    <col min="6139" max="6139" width="9.7109375" bestFit="1" customWidth="1"/>
    <col min="6140" max="6140" width="0.85546875" customWidth="1"/>
    <col min="6141" max="6141" width="12.28515625" customWidth="1"/>
    <col min="6142" max="6142" width="15.7109375" customWidth="1"/>
    <col min="6143" max="6143" width="20.5703125" customWidth="1"/>
    <col min="6144" max="6144" width="9.5703125" bestFit="1" customWidth="1"/>
    <col min="6145" max="6145" width="20.28515625" customWidth="1"/>
    <col min="6146" max="6146" width="14.28515625" customWidth="1"/>
    <col min="6147" max="6147" width="6.28515625" customWidth="1"/>
    <col min="6148" max="6148" width="1.7109375" customWidth="1"/>
    <col min="6149" max="6149" width="15.5703125" bestFit="1" customWidth="1"/>
    <col min="6388" max="6388" width="15.5703125" bestFit="1" customWidth="1"/>
    <col min="6389" max="6389" width="8" customWidth="1"/>
    <col min="6390" max="6390" width="14.5703125" customWidth="1"/>
    <col min="6391" max="6391" width="10" customWidth="1"/>
    <col min="6392" max="6392" width="0" hidden="1" customWidth="1"/>
    <col min="6393" max="6393" width="8" customWidth="1"/>
    <col min="6394" max="6394" width="10.42578125" customWidth="1"/>
    <col min="6395" max="6395" width="9.7109375" bestFit="1" customWidth="1"/>
    <col min="6396" max="6396" width="0.85546875" customWidth="1"/>
    <col min="6397" max="6397" width="12.28515625" customWidth="1"/>
    <col min="6398" max="6398" width="15.7109375" customWidth="1"/>
    <col min="6399" max="6399" width="20.5703125" customWidth="1"/>
    <col min="6400" max="6400" width="9.5703125" bestFit="1" customWidth="1"/>
    <col min="6401" max="6401" width="20.28515625" customWidth="1"/>
    <col min="6402" max="6402" width="14.28515625" customWidth="1"/>
    <col min="6403" max="6403" width="6.28515625" customWidth="1"/>
    <col min="6404" max="6404" width="1.7109375" customWidth="1"/>
    <col min="6405" max="6405" width="15.5703125" bestFit="1" customWidth="1"/>
    <col min="6644" max="6644" width="15.5703125" bestFit="1" customWidth="1"/>
    <col min="6645" max="6645" width="8" customWidth="1"/>
    <col min="6646" max="6646" width="14.5703125" customWidth="1"/>
    <col min="6647" max="6647" width="10" customWidth="1"/>
    <col min="6648" max="6648" width="0" hidden="1" customWidth="1"/>
    <col min="6649" max="6649" width="8" customWidth="1"/>
    <col min="6650" max="6650" width="10.42578125" customWidth="1"/>
    <col min="6651" max="6651" width="9.7109375" bestFit="1" customWidth="1"/>
    <col min="6652" max="6652" width="0.85546875" customWidth="1"/>
    <col min="6653" max="6653" width="12.28515625" customWidth="1"/>
    <col min="6654" max="6654" width="15.7109375" customWidth="1"/>
    <col min="6655" max="6655" width="20.5703125" customWidth="1"/>
    <col min="6656" max="6656" width="9.5703125" bestFit="1" customWidth="1"/>
    <col min="6657" max="6657" width="20.28515625" customWidth="1"/>
    <col min="6658" max="6658" width="14.28515625" customWidth="1"/>
    <col min="6659" max="6659" width="6.28515625" customWidth="1"/>
    <col min="6660" max="6660" width="1.7109375" customWidth="1"/>
    <col min="6661" max="6661" width="15.5703125" bestFit="1" customWidth="1"/>
    <col min="6900" max="6900" width="15.5703125" bestFit="1" customWidth="1"/>
    <col min="6901" max="6901" width="8" customWidth="1"/>
    <col min="6902" max="6902" width="14.5703125" customWidth="1"/>
    <col min="6903" max="6903" width="10" customWidth="1"/>
    <col min="6904" max="6904" width="0" hidden="1" customWidth="1"/>
    <col min="6905" max="6905" width="8" customWidth="1"/>
    <col min="6906" max="6906" width="10.42578125" customWidth="1"/>
    <col min="6907" max="6907" width="9.7109375" bestFit="1" customWidth="1"/>
    <col min="6908" max="6908" width="0.85546875" customWidth="1"/>
    <col min="6909" max="6909" width="12.28515625" customWidth="1"/>
    <col min="6910" max="6910" width="15.7109375" customWidth="1"/>
    <col min="6911" max="6911" width="20.5703125" customWidth="1"/>
    <col min="6912" max="6912" width="9.5703125" bestFit="1" customWidth="1"/>
    <col min="6913" max="6913" width="20.28515625" customWidth="1"/>
    <col min="6914" max="6914" width="14.28515625" customWidth="1"/>
    <col min="6915" max="6915" width="6.28515625" customWidth="1"/>
    <col min="6916" max="6916" width="1.7109375" customWidth="1"/>
    <col min="6917" max="6917" width="15.5703125" bestFit="1" customWidth="1"/>
    <col min="7156" max="7156" width="15.5703125" bestFit="1" customWidth="1"/>
    <col min="7157" max="7157" width="8" customWidth="1"/>
    <col min="7158" max="7158" width="14.5703125" customWidth="1"/>
    <col min="7159" max="7159" width="10" customWidth="1"/>
    <col min="7160" max="7160" width="0" hidden="1" customWidth="1"/>
    <col min="7161" max="7161" width="8" customWidth="1"/>
    <col min="7162" max="7162" width="10.42578125" customWidth="1"/>
    <col min="7163" max="7163" width="9.7109375" bestFit="1" customWidth="1"/>
    <col min="7164" max="7164" width="0.85546875" customWidth="1"/>
    <col min="7165" max="7165" width="12.28515625" customWidth="1"/>
    <col min="7166" max="7166" width="15.7109375" customWidth="1"/>
    <col min="7167" max="7167" width="20.5703125" customWidth="1"/>
    <col min="7168" max="7168" width="9.5703125" bestFit="1" customWidth="1"/>
    <col min="7169" max="7169" width="20.28515625" customWidth="1"/>
    <col min="7170" max="7170" width="14.28515625" customWidth="1"/>
    <col min="7171" max="7171" width="6.28515625" customWidth="1"/>
    <col min="7172" max="7172" width="1.7109375" customWidth="1"/>
    <col min="7173" max="7173" width="15.5703125" bestFit="1" customWidth="1"/>
    <col min="7412" max="7412" width="15.5703125" bestFit="1" customWidth="1"/>
    <col min="7413" max="7413" width="8" customWidth="1"/>
    <col min="7414" max="7414" width="14.5703125" customWidth="1"/>
    <col min="7415" max="7415" width="10" customWidth="1"/>
    <col min="7416" max="7416" width="0" hidden="1" customWidth="1"/>
    <col min="7417" max="7417" width="8" customWidth="1"/>
    <col min="7418" max="7418" width="10.42578125" customWidth="1"/>
    <col min="7419" max="7419" width="9.7109375" bestFit="1" customWidth="1"/>
    <col min="7420" max="7420" width="0.85546875" customWidth="1"/>
    <col min="7421" max="7421" width="12.28515625" customWidth="1"/>
    <col min="7422" max="7422" width="15.7109375" customWidth="1"/>
    <col min="7423" max="7423" width="20.5703125" customWidth="1"/>
    <col min="7424" max="7424" width="9.5703125" bestFit="1" customWidth="1"/>
    <col min="7425" max="7425" width="20.28515625" customWidth="1"/>
    <col min="7426" max="7426" width="14.28515625" customWidth="1"/>
    <col min="7427" max="7427" width="6.28515625" customWidth="1"/>
    <col min="7428" max="7428" width="1.7109375" customWidth="1"/>
    <col min="7429" max="7429" width="15.5703125" bestFit="1" customWidth="1"/>
    <col min="7668" max="7668" width="15.5703125" bestFit="1" customWidth="1"/>
    <col min="7669" max="7669" width="8" customWidth="1"/>
    <col min="7670" max="7670" width="14.5703125" customWidth="1"/>
    <col min="7671" max="7671" width="10" customWidth="1"/>
    <col min="7672" max="7672" width="0" hidden="1" customWidth="1"/>
    <col min="7673" max="7673" width="8" customWidth="1"/>
    <col min="7674" max="7674" width="10.42578125" customWidth="1"/>
    <col min="7675" max="7675" width="9.7109375" bestFit="1" customWidth="1"/>
    <col min="7676" max="7676" width="0.85546875" customWidth="1"/>
    <col min="7677" max="7677" width="12.28515625" customWidth="1"/>
    <col min="7678" max="7678" width="15.7109375" customWidth="1"/>
    <col min="7679" max="7679" width="20.5703125" customWidth="1"/>
    <col min="7680" max="7680" width="9.5703125" bestFit="1" customWidth="1"/>
    <col min="7681" max="7681" width="20.28515625" customWidth="1"/>
    <col min="7682" max="7682" width="14.28515625" customWidth="1"/>
    <col min="7683" max="7683" width="6.28515625" customWidth="1"/>
    <col min="7684" max="7684" width="1.7109375" customWidth="1"/>
    <col min="7685" max="7685" width="15.5703125" bestFit="1" customWidth="1"/>
    <col min="7924" max="7924" width="15.5703125" bestFit="1" customWidth="1"/>
    <col min="7925" max="7925" width="8" customWidth="1"/>
    <col min="7926" max="7926" width="14.5703125" customWidth="1"/>
    <col min="7927" max="7927" width="10" customWidth="1"/>
    <col min="7928" max="7928" width="0" hidden="1" customWidth="1"/>
    <col min="7929" max="7929" width="8" customWidth="1"/>
    <col min="7930" max="7930" width="10.42578125" customWidth="1"/>
    <col min="7931" max="7931" width="9.7109375" bestFit="1" customWidth="1"/>
    <col min="7932" max="7932" width="0.85546875" customWidth="1"/>
    <col min="7933" max="7933" width="12.28515625" customWidth="1"/>
    <col min="7934" max="7934" width="15.7109375" customWidth="1"/>
    <col min="7935" max="7935" width="20.5703125" customWidth="1"/>
    <col min="7936" max="7936" width="9.5703125" bestFit="1" customWidth="1"/>
    <col min="7937" max="7937" width="20.28515625" customWidth="1"/>
    <col min="7938" max="7938" width="14.28515625" customWidth="1"/>
    <col min="7939" max="7939" width="6.28515625" customWidth="1"/>
    <col min="7940" max="7940" width="1.7109375" customWidth="1"/>
    <col min="7941" max="7941" width="15.5703125" bestFit="1" customWidth="1"/>
    <col min="8180" max="8180" width="15.5703125" bestFit="1" customWidth="1"/>
    <col min="8181" max="8181" width="8" customWidth="1"/>
    <col min="8182" max="8182" width="14.5703125" customWidth="1"/>
    <col min="8183" max="8183" width="10" customWidth="1"/>
    <col min="8184" max="8184" width="0" hidden="1" customWidth="1"/>
    <col min="8185" max="8185" width="8" customWidth="1"/>
    <col min="8186" max="8186" width="10.42578125" customWidth="1"/>
    <col min="8187" max="8187" width="9.7109375" bestFit="1" customWidth="1"/>
    <col min="8188" max="8188" width="0.85546875" customWidth="1"/>
    <col min="8189" max="8189" width="12.28515625" customWidth="1"/>
    <col min="8190" max="8190" width="15.7109375" customWidth="1"/>
    <col min="8191" max="8191" width="20.5703125" customWidth="1"/>
    <col min="8192" max="8192" width="9.5703125" bestFit="1" customWidth="1"/>
    <col min="8193" max="8193" width="20.28515625" customWidth="1"/>
    <col min="8194" max="8194" width="14.28515625" customWidth="1"/>
    <col min="8195" max="8195" width="6.28515625" customWidth="1"/>
    <col min="8196" max="8196" width="1.7109375" customWidth="1"/>
    <col min="8197" max="8197" width="15.5703125" bestFit="1" customWidth="1"/>
    <col min="8436" max="8436" width="15.5703125" bestFit="1" customWidth="1"/>
    <col min="8437" max="8437" width="8" customWidth="1"/>
    <col min="8438" max="8438" width="14.5703125" customWidth="1"/>
    <col min="8439" max="8439" width="10" customWidth="1"/>
    <col min="8440" max="8440" width="0" hidden="1" customWidth="1"/>
    <col min="8441" max="8441" width="8" customWidth="1"/>
    <col min="8442" max="8442" width="10.42578125" customWidth="1"/>
    <col min="8443" max="8443" width="9.7109375" bestFit="1" customWidth="1"/>
    <col min="8444" max="8444" width="0.85546875" customWidth="1"/>
    <col min="8445" max="8445" width="12.28515625" customWidth="1"/>
    <col min="8446" max="8446" width="15.7109375" customWidth="1"/>
    <col min="8447" max="8447" width="20.5703125" customWidth="1"/>
    <col min="8448" max="8448" width="9.5703125" bestFit="1" customWidth="1"/>
    <col min="8449" max="8449" width="20.28515625" customWidth="1"/>
    <col min="8450" max="8450" width="14.28515625" customWidth="1"/>
    <col min="8451" max="8451" width="6.28515625" customWidth="1"/>
    <col min="8452" max="8452" width="1.7109375" customWidth="1"/>
    <col min="8453" max="8453" width="15.5703125" bestFit="1" customWidth="1"/>
    <col min="8692" max="8692" width="15.5703125" bestFit="1" customWidth="1"/>
    <col min="8693" max="8693" width="8" customWidth="1"/>
    <col min="8694" max="8694" width="14.5703125" customWidth="1"/>
    <col min="8695" max="8695" width="10" customWidth="1"/>
    <col min="8696" max="8696" width="0" hidden="1" customWidth="1"/>
    <col min="8697" max="8697" width="8" customWidth="1"/>
    <col min="8698" max="8698" width="10.42578125" customWidth="1"/>
    <col min="8699" max="8699" width="9.7109375" bestFit="1" customWidth="1"/>
    <col min="8700" max="8700" width="0.85546875" customWidth="1"/>
    <col min="8701" max="8701" width="12.28515625" customWidth="1"/>
    <col min="8702" max="8702" width="15.7109375" customWidth="1"/>
    <col min="8703" max="8703" width="20.5703125" customWidth="1"/>
    <col min="8704" max="8704" width="9.5703125" bestFit="1" customWidth="1"/>
    <col min="8705" max="8705" width="20.28515625" customWidth="1"/>
    <col min="8706" max="8706" width="14.28515625" customWidth="1"/>
    <col min="8707" max="8707" width="6.28515625" customWidth="1"/>
    <col min="8708" max="8708" width="1.7109375" customWidth="1"/>
    <col min="8709" max="8709" width="15.5703125" bestFit="1" customWidth="1"/>
    <col min="8948" max="8948" width="15.5703125" bestFit="1" customWidth="1"/>
    <col min="8949" max="8949" width="8" customWidth="1"/>
    <col min="8950" max="8950" width="14.5703125" customWidth="1"/>
    <col min="8951" max="8951" width="10" customWidth="1"/>
    <col min="8952" max="8952" width="0" hidden="1" customWidth="1"/>
    <col min="8953" max="8953" width="8" customWidth="1"/>
    <col min="8954" max="8954" width="10.42578125" customWidth="1"/>
    <col min="8955" max="8955" width="9.7109375" bestFit="1" customWidth="1"/>
    <col min="8956" max="8956" width="0.85546875" customWidth="1"/>
    <col min="8957" max="8957" width="12.28515625" customWidth="1"/>
    <col min="8958" max="8958" width="15.7109375" customWidth="1"/>
    <col min="8959" max="8959" width="20.5703125" customWidth="1"/>
    <col min="8960" max="8960" width="9.5703125" bestFit="1" customWidth="1"/>
    <col min="8961" max="8961" width="20.28515625" customWidth="1"/>
    <col min="8962" max="8962" width="14.28515625" customWidth="1"/>
    <col min="8963" max="8963" width="6.28515625" customWidth="1"/>
    <col min="8964" max="8964" width="1.7109375" customWidth="1"/>
    <col min="8965" max="8965" width="15.5703125" bestFit="1" customWidth="1"/>
    <col min="9204" max="9204" width="15.5703125" bestFit="1" customWidth="1"/>
    <col min="9205" max="9205" width="8" customWidth="1"/>
    <col min="9206" max="9206" width="14.5703125" customWidth="1"/>
    <col min="9207" max="9207" width="10" customWidth="1"/>
    <col min="9208" max="9208" width="0" hidden="1" customWidth="1"/>
    <col min="9209" max="9209" width="8" customWidth="1"/>
    <col min="9210" max="9210" width="10.42578125" customWidth="1"/>
    <col min="9211" max="9211" width="9.7109375" bestFit="1" customWidth="1"/>
    <col min="9212" max="9212" width="0.85546875" customWidth="1"/>
    <col min="9213" max="9213" width="12.28515625" customWidth="1"/>
    <col min="9214" max="9214" width="15.7109375" customWidth="1"/>
    <col min="9215" max="9215" width="20.5703125" customWidth="1"/>
    <col min="9216" max="9216" width="9.5703125" bestFit="1" customWidth="1"/>
    <col min="9217" max="9217" width="20.28515625" customWidth="1"/>
    <col min="9218" max="9218" width="14.28515625" customWidth="1"/>
    <col min="9219" max="9219" width="6.28515625" customWidth="1"/>
    <col min="9220" max="9220" width="1.7109375" customWidth="1"/>
    <col min="9221" max="9221" width="15.5703125" bestFit="1" customWidth="1"/>
    <col min="9460" max="9460" width="15.5703125" bestFit="1" customWidth="1"/>
    <col min="9461" max="9461" width="8" customWidth="1"/>
    <col min="9462" max="9462" width="14.5703125" customWidth="1"/>
    <col min="9463" max="9463" width="10" customWidth="1"/>
    <col min="9464" max="9464" width="0" hidden="1" customWidth="1"/>
    <col min="9465" max="9465" width="8" customWidth="1"/>
    <col min="9466" max="9466" width="10.42578125" customWidth="1"/>
    <col min="9467" max="9467" width="9.7109375" bestFit="1" customWidth="1"/>
    <col min="9468" max="9468" width="0.85546875" customWidth="1"/>
    <col min="9469" max="9469" width="12.28515625" customWidth="1"/>
    <col min="9470" max="9470" width="15.7109375" customWidth="1"/>
    <col min="9471" max="9471" width="20.5703125" customWidth="1"/>
    <col min="9472" max="9472" width="9.5703125" bestFit="1" customWidth="1"/>
    <col min="9473" max="9473" width="20.28515625" customWidth="1"/>
    <col min="9474" max="9474" width="14.28515625" customWidth="1"/>
    <col min="9475" max="9475" width="6.28515625" customWidth="1"/>
    <col min="9476" max="9476" width="1.7109375" customWidth="1"/>
    <col min="9477" max="9477" width="15.5703125" bestFit="1" customWidth="1"/>
    <col min="9716" max="9716" width="15.5703125" bestFit="1" customWidth="1"/>
    <col min="9717" max="9717" width="8" customWidth="1"/>
    <col min="9718" max="9718" width="14.5703125" customWidth="1"/>
    <col min="9719" max="9719" width="10" customWidth="1"/>
    <col min="9720" max="9720" width="0" hidden="1" customWidth="1"/>
    <col min="9721" max="9721" width="8" customWidth="1"/>
    <col min="9722" max="9722" width="10.42578125" customWidth="1"/>
    <col min="9723" max="9723" width="9.7109375" bestFit="1" customWidth="1"/>
    <col min="9724" max="9724" width="0.85546875" customWidth="1"/>
    <col min="9725" max="9725" width="12.28515625" customWidth="1"/>
    <col min="9726" max="9726" width="15.7109375" customWidth="1"/>
    <col min="9727" max="9727" width="20.5703125" customWidth="1"/>
    <col min="9728" max="9728" width="9.5703125" bestFit="1" customWidth="1"/>
    <col min="9729" max="9729" width="20.28515625" customWidth="1"/>
    <col min="9730" max="9730" width="14.28515625" customWidth="1"/>
    <col min="9731" max="9731" width="6.28515625" customWidth="1"/>
    <col min="9732" max="9732" width="1.7109375" customWidth="1"/>
    <col min="9733" max="9733" width="15.5703125" bestFit="1" customWidth="1"/>
    <col min="9972" max="9972" width="15.5703125" bestFit="1" customWidth="1"/>
    <col min="9973" max="9973" width="8" customWidth="1"/>
    <col min="9974" max="9974" width="14.5703125" customWidth="1"/>
    <col min="9975" max="9975" width="10" customWidth="1"/>
    <col min="9976" max="9976" width="0" hidden="1" customWidth="1"/>
    <col min="9977" max="9977" width="8" customWidth="1"/>
    <col min="9978" max="9978" width="10.42578125" customWidth="1"/>
    <col min="9979" max="9979" width="9.7109375" bestFit="1" customWidth="1"/>
    <col min="9980" max="9980" width="0.85546875" customWidth="1"/>
    <col min="9981" max="9981" width="12.28515625" customWidth="1"/>
    <col min="9982" max="9982" width="15.7109375" customWidth="1"/>
    <col min="9983" max="9983" width="20.5703125" customWidth="1"/>
    <col min="9984" max="9984" width="9.5703125" bestFit="1" customWidth="1"/>
    <col min="9985" max="9985" width="20.28515625" customWidth="1"/>
    <col min="9986" max="9986" width="14.28515625" customWidth="1"/>
    <col min="9987" max="9987" width="6.28515625" customWidth="1"/>
    <col min="9988" max="9988" width="1.7109375" customWidth="1"/>
    <col min="9989" max="9989" width="15.5703125" bestFit="1" customWidth="1"/>
    <col min="10228" max="10228" width="15.5703125" bestFit="1" customWidth="1"/>
    <col min="10229" max="10229" width="8" customWidth="1"/>
    <col min="10230" max="10230" width="14.5703125" customWidth="1"/>
    <col min="10231" max="10231" width="10" customWidth="1"/>
    <col min="10232" max="10232" width="0" hidden="1" customWidth="1"/>
    <col min="10233" max="10233" width="8" customWidth="1"/>
    <col min="10234" max="10234" width="10.42578125" customWidth="1"/>
    <col min="10235" max="10235" width="9.7109375" bestFit="1" customWidth="1"/>
    <col min="10236" max="10236" width="0.85546875" customWidth="1"/>
    <col min="10237" max="10237" width="12.28515625" customWidth="1"/>
    <col min="10238" max="10238" width="15.7109375" customWidth="1"/>
    <col min="10239" max="10239" width="20.5703125" customWidth="1"/>
    <col min="10240" max="10240" width="9.5703125" bestFit="1" customWidth="1"/>
    <col min="10241" max="10241" width="20.28515625" customWidth="1"/>
    <col min="10242" max="10242" width="14.28515625" customWidth="1"/>
    <col min="10243" max="10243" width="6.28515625" customWidth="1"/>
    <col min="10244" max="10244" width="1.7109375" customWidth="1"/>
    <col min="10245" max="10245" width="15.5703125" bestFit="1" customWidth="1"/>
    <col min="10484" max="10484" width="15.5703125" bestFit="1" customWidth="1"/>
    <col min="10485" max="10485" width="8" customWidth="1"/>
    <col min="10486" max="10486" width="14.5703125" customWidth="1"/>
    <col min="10487" max="10487" width="10" customWidth="1"/>
    <col min="10488" max="10488" width="0" hidden="1" customWidth="1"/>
    <col min="10489" max="10489" width="8" customWidth="1"/>
    <col min="10490" max="10490" width="10.42578125" customWidth="1"/>
    <col min="10491" max="10491" width="9.7109375" bestFit="1" customWidth="1"/>
    <col min="10492" max="10492" width="0.85546875" customWidth="1"/>
    <col min="10493" max="10493" width="12.28515625" customWidth="1"/>
    <col min="10494" max="10494" width="15.7109375" customWidth="1"/>
    <col min="10495" max="10495" width="20.5703125" customWidth="1"/>
    <col min="10496" max="10496" width="9.5703125" bestFit="1" customWidth="1"/>
    <col min="10497" max="10497" width="20.28515625" customWidth="1"/>
    <col min="10498" max="10498" width="14.28515625" customWidth="1"/>
    <col min="10499" max="10499" width="6.28515625" customWidth="1"/>
    <col min="10500" max="10500" width="1.7109375" customWidth="1"/>
    <col min="10501" max="10501" width="15.5703125" bestFit="1" customWidth="1"/>
    <col min="10740" max="10740" width="15.5703125" bestFit="1" customWidth="1"/>
    <col min="10741" max="10741" width="8" customWidth="1"/>
    <col min="10742" max="10742" width="14.5703125" customWidth="1"/>
    <col min="10743" max="10743" width="10" customWidth="1"/>
    <col min="10744" max="10744" width="0" hidden="1" customWidth="1"/>
    <col min="10745" max="10745" width="8" customWidth="1"/>
    <col min="10746" max="10746" width="10.42578125" customWidth="1"/>
    <col min="10747" max="10747" width="9.7109375" bestFit="1" customWidth="1"/>
    <col min="10748" max="10748" width="0.85546875" customWidth="1"/>
    <col min="10749" max="10749" width="12.28515625" customWidth="1"/>
    <col min="10750" max="10750" width="15.7109375" customWidth="1"/>
    <col min="10751" max="10751" width="20.5703125" customWidth="1"/>
    <col min="10752" max="10752" width="9.5703125" bestFit="1" customWidth="1"/>
    <col min="10753" max="10753" width="20.28515625" customWidth="1"/>
    <col min="10754" max="10754" width="14.28515625" customWidth="1"/>
    <col min="10755" max="10755" width="6.28515625" customWidth="1"/>
    <col min="10756" max="10756" width="1.7109375" customWidth="1"/>
    <col min="10757" max="10757" width="15.5703125" bestFit="1" customWidth="1"/>
    <col min="10996" max="10996" width="15.5703125" bestFit="1" customWidth="1"/>
    <col min="10997" max="10997" width="8" customWidth="1"/>
    <col min="10998" max="10998" width="14.5703125" customWidth="1"/>
    <col min="10999" max="10999" width="10" customWidth="1"/>
    <col min="11000" max="11000" width="0" hidden="1" customWidth="1"/>
    <col min="11001" max="11001" width="8" customWidth="1"/>
    <col min="11002" max="11002" width="10.42578125" customWidth="1"/>
    <col min="11003" max="11003" width="9.7109375" bestFit="1" customWidth="1"/>
    <col min="11004" max="11004" width="0.85546875" customWidth="1"/>
    <col min="11005" max="11005" width="12.28515625" customWidth="1"/>
    <col min="11006" max="11006" width="15.7109375" customWidth="1"/>
    <col min="11007" max="11007" width="20.5703125" customWidth="1"/>
    <col min="11008" max="11008" width="9.5703125" bestFit="1" customWidth="1"/>
    <col min="11009" max="11009" width="20.28515625" customWidth="1"/>
    <col min="11010" max="11010" width="14.28515625" customWidth="1"/>
    <col min="11011" max="11011" width="6.28515625" customWidth="1"/>
    <col min="11012" max="11012" width="1.7109375" customWidth="1"/>
    <col min="11013" max="11013" width="15.5703125" bestFit="1" customWidth="1"/>
    <col min="11252" max="11252" width="15.5703125" bestFit="1" customWidth="1"/>
    <col min="11253" max="11253" width="8" customWidth="1"/>
    <col min="11254" max="11254" width="14.5703125" customWidth="1"/>
    <col min="11255" max="11255" width="10" customWidth="1"/>
    <col min="11256" max="11256" width="0" hidden="1" customWidth="1"/>
    <col min="11257" max="11257" width="8" customWidth="1"/>
    <col min="11258" max="11258" width="10.42578125" customWidth="1"/>
    <col min="11259" max="11259" width="9.7109375" bestFit="1" customWidth="1"/>
    <col min="11260" max="11260" width="0.85546875" customWidth="1"/>
    <col min="11261" max="11261" width="12.28515625" customWidth="1"/>
    <col min="11262" max="11262" width="15.7109375" customWidth="1"/>
    <col min="11263" max="11263" width="20.5703125" customWidth="1"/>
    <col min="11264" max="11264" width="9.5703125" bestFit="1" customWidth="1"/>
    <col min="11265" max="11265" width="20.28515625" customWidth="1"/>
    <col min="11266" max="11266" width="14.28515625" customWidth="1"/>
    <col min="11267" max="11267" width="6.28515625" customWidth="1"/>
    <col min="11268" max="11268" width="1.7109375" customWidth="1"/>
    <col min="11269" max="11269" width="15.5703125" bestFit="1" customWidth="1"/>
    <col min="11508" max="11508" width="15.5703125" bestFit="1" customWidth="1"/>
    <col min="11509" max="11509" width="8" customWidth="1"/>
    <col min="11510" max="11510" width="14.5703125" customWidth="1"/>
    <col min="11511" max="11511" width="10" customWidth="1"/>
    <col min="11512" max="11512" width="0" hidden="1" customWidth="1"/>
    <col min="11513" max="11513" width="8" customWidth="1"/>
    <col min="11514" max="11514" width="10.42578125" customWidth="1"/>
    <col min="11515" max="11515" width="9.7109375" bestFit="1" customWidth="1"/>
    <col min="11516" max="11516" width="0.85546875" customWidth="1"/>
    <col min="11517" max="11517" width="12.28515625" customWidth="1"/>
    <col min="11518" max="11518" width="15.7109375" customWidth="1"/>
    <col min="11519" max="11519" width="20.5703125" customWidth="1"/>
    <col min="11520" max="11520" width="9.5703125" bestFit="1" customWidth="1"/>
    <col min="11521" max="11521" width="20.28515625" customWidth="1"/>
    <col min="11522" max="11522" width="14.28515625" customWidth="1"/>
    <col min="11523" max="11523" width="6.28515625" customWidth="1"/>
    <col min="11524" max="11524" width="1.7109375" customWidth="1"/>
    <col min="11525" max="11525" width="15.5703125" bestFit="1" customWidth="1"/>
    <col min="11764" max="11764" width="15.5703125" bestFit="1" customWidth="1"/>
    <col min="11765" max="11765" width="8" customWidth="1"/>
    <col min="11766" max="11766" width="14.5703125" customWidth="1"/>
    <col min="11767" max="11767" width="10" customWidth="1"/>
    <col min="11768" max="11768" width="0" hidden="1" customWidth="1"/>
    <col min="11769" max="11769" width="8" customWidth="1"/>
    <col min="11770" max="11770" width="10.42578125" customWidth="1"/>
    <col min="11771" max="11771" width="9.7109375" bestFit="1" customWidth="1"/>
    <col min="11772" max="11772" width="0.85546875" customWidth="1"/>
    <col min="11773" max="11773" width="12.28515625" customWidth="1"/>
    <col min="11774" max="11774" width="15.7109375" customWidth="1"/>
    <col min="11775" max="11775" width="20.5703125" customWidth="1"/>
    <col min="11776" max="11776" width="9.5703125" bestFit="1" customWidth="1"/>
    <col min="11777" max="11777" width="20.28515625" customWidth="1"/>
    <col min="11778" max="11778" width="14.28515625" customWidth="1"/>
    <col min="11779" max="11779" width="6.28515625" customWidth="1"/>
    <col min="11780" max="11780" width="1.7109375" customWidth="1"/>
    <col min="11781" max="11781" width="15.5703125" bestFit="1" customWidth="1"/>
    <col min="12020" max="12020" width="15.5703125" bestFit="1" customWidth="1"/>
    <col min="12021" max="12021" width="8" customWidth="1"/>
    <col min="12022" max="12022" width="14.5703125" customWidth="1"/>
    <col min="12023" max="12023" width="10" customWidth="1"/>
    <col min="12024" max="12024" width="0" hidden="1" customWidth="1"/>
    <col min="12025" max="12025" width="8" customWidth="1"/>
    <col min="12026" max="12026" width="10.42578125" customWidth="1"/>
    <col min="12027" max="12027" width="9.7109375" bestFit="1" customWidth="1"/>
    <col min="12028" max="12028" width="0.85546875" customWidth="1"/>
    <col min="12029" max="12029" width="12.28515625" customWidth="1"/>
    <col min="12030" max="12030" width="15.7109375" customWidth="1"/>
    <col min="12031" max="12031" width="20.5703125" customWidth="1"/>
    <col min="12032" max="12032" width="9.5703125" bestFit="1" customWidth="1"/>
    <col min="12033" max="12033" width="20.28515625" customWidth="1"/>
    <col min="12034" max="12034" width="14.28515625" customWidth="1"/>
    <col min="12035" max="12035" width="6.28515625" customWidth="1"/>
    <col min="12036" max="12036" width="1.7109375" customWidth="1"/>
    <col min="12037" max="12037" width="15.5703125" bestFit="1" customWidth="1"/>
    <col min="12276" max="12276" width="15.5703125" bestFit="1" customWidth="1"/>
    <col min="12277" max="12277" width="8" customWidth="1"/>
    <col min="12278" max="12278" width="14.5703125" customWidth="1"/>
    <col min="12279" max="12279" width="10" customWidth="1"/>
    <col min="12280" max="12280" width="0" hidden="1" customWidth="1"/>
    <col min="12281" max="12281" width="8" customWidth="1"/>
    <col min="12282" max="12282" width="10.42578125" customWidth="1"/>
    <col min="12283" max="12283" width="9.7109375" bestFit="1" customWidth="1"/>
    <col min="12284" max="12284" width="0.85546875" customWidth="1"/>
    <col min="12285" max="12285" width="12.28515625" customWidth="1"/>
    <col min="12286" max="12286" width="15.7109375" customWidth="1"/>
    <col min="12287" max="12287" width="20.5703125" customWidth="1"/>
    <col min="12288" max="12288" width="9.5703125" bestFit="1" customWidth="1"/>
    <col min="12289" max="12289" width="20.28515625" customWidth="1"/>
    <col min="12290" max="12290" width="14.28515625" customWidth="1"/>
    <col min="12291" max="12291" width="6.28515625" customWidth="1"/>
    <col min="12292" max="12292" width="1.7109375" customWidth="1"/>
    <col min="12293" max="12293" width="15.5703125" bestFit="1" customWidth="1"/>
    <col min="12532" max="12532" width="15.5703125" bestFit="1" customWidth="1"/>
    <col min="12533" max="12533" width="8" customWidth="1"/>
    <col min="12534" max="12534" width="14.5703125" customWidth="1"/>
    <col min="12535" max="12535" width="10" customWidth="1"/>
    <col min="12536" max="12536" width="0" hidden="1" customWidth="1"/>
    <col min="12537" max="12537" width="8" customWidth="1"/>
    <col min="12538" max="12538" width="10.42578125" customWidth="1"/>
    <col min="12539" max="12539" width="9.7109375" bestFit="1" customWidth="1"/>
    <col min="12540" max="12540" width="0.85546875" customWidth="1"/>
    <col min="12541" max="12541" width="12.28515625" customWidth="1"/>
    <col min="12542" max="12542" width="15.7109375" customWidth="1"/>
    <col min="12543" max="12543" width="20.5703125" customWidth="1"/>
    <col min="12544" max="12544" width="9.5703125" bestFit="1" customWidth="1"/>
    <col min="12545" max="12545" width="20.28515625" customWidth="1"/>
    <col min="12546" max="12546" width="14.28515625" customWidth="1"/>
    <col min="12547" max="12547" width="6.28515625" customWidth="1"/>
    <col min="12548" max="12548" width="1.7109375" customWidth="1"/>
    <col min="12549" max="12549" width="15.5703125" bestFit="1" customWidth="1"/>
    <col min="12788" max="12788" width="15.5703125" bestFit="1" customWidth="1"/>
    <col min="12789" max="12789" width="8" customWidth="1"/>
    <col min="12790" max="12790" width="14.5703125" customWidth="1"/>
    <col min="12791" max="12791" width="10" customWidth="1"/>
    <col min="12792" max="12792" width="0" hidden="1" customWidth="1"/>
    <col min="12793" max="12793" width="8" customWidth="1"/>
    <col min="12794" max="12794" width="10.42578125" customWidth="1"/>
    <col min="12795" max="12795" width="9.7109375" bestFit="1" customWidth="1"/>
    <col min="12796" max="12796" width="0.85546875" customWidth="1"/>
    <col min="12797" max="12797" width="12.28515625" customWidth="1"/>
    <col min="12798" max="12798" width="15.7109375" customWidth="1"/>
    <col min="12799" max="12799" width="20.5703125" customWidth="1"/>
    <col min="12800" max="12800" width="9.5703125" bestFit="1" customWidth="1"/>
    <col min="12801" max="12801" width="20.28515625" customWidth="1"/>
    <col min="12802" max="12802" width="14.28515625" customWidth="1"/>
    <col min="12803" max="12803" width="6.28515625" customWidth="1"/>
    <col min="12804" max="12804" width="1.7109375" customWidth="1"/>
    <col min="12805" max="12805" width="15.5703125" bestFit="1" customWidth="1"/>
    <col min="13044" max="13044" width="15.5703125" bestFit="1" customWidth="1"/>
    <col min="13045" max="13045" width="8" customWidth="1"/>
    <col min="13046" max="13046" width="14.5703125" customWidth="1"/>
    <col min="13047" max="13047" width="10" customWidth="1"/>
    <col min="13048" max="13048" width="0" hidden="1" customWidth="1"/>
    <col min="13049" max="13049" width="8" customWidth="1"/>
    <col min="13050" max="13050" width="10.42578125" customWidth="1"/>
    <col min="13051" max="13051" width="9.7109375" bestFit="1" customWidth="1"/>
    <col min="13052" max="13052" width="0.85546875" customWidth="1"/>
    <col min="13053" max="13053" width="12.28515625" customWidth="1"/>
    <col min="13054" max="13054" width="15.7109375" customWidth="1"/>
    <col min="13055" max="13055" width="20.5703125" customWidth="1"/>
    <col min="13056" max="13056" width="9.5703125" bestFit="1" customWidth="1"/>
    <col min="13057" max="13057" width="20.28515625" customWidth="1"/>
    <col min="13058" max="13058" width="14.28515625" customWidth="1"/>
    <col min="13059" max="13059" width="6.28515625" customWidth="1"/>
    <col min="13060" max="13060" width="1.7109375" customWidth="1"/>
    <col min="13061" max="13061" width="15.5703125" bestFit="1" customWidth="1"/>
    <col min="13300" max="13300" width="15.5703125" bestFit="1" customWidth="1"/>
    <col min="13301" max="13301" width="8" customWidth="1"/>
    <col min="13302" max="13302" width="14.5703125" customWidth="1"/>
    <col min="13303" max="13303" width="10" customWidth="1"/>
    <col min="13304" max="13304" width="0" hidden="1" customWidth="1"/>
    <col min="13305" max="13305" width="8" customWidth="1"/>
    <col min="13306" max="13306" width="10.42578125" customWidth="1"/>
    <col min="13307" max="13307" width="9.7109375" bestFit="1" customWidth="1"/>
    <col min="13308" max="13308" width="0.85546875" customWidth="1"/>
    <col min="13309" max="13309" width="12.28515625" customWidth="1"/>
    <col min="13310" max="13310" width="15.7109375" customWidth="1"/>
    <col min="13311" max="13311" width="20.5703125" customWidth="1"/>
    <col min="13312" max="13312" width="9.5703125" bestFit="1" customWidth="1"/>
    <col min="13313" max="13313" width="20.28515625" customWidth="1"/>
    <col min="13314" max="13314" width="14.28515625" customWidth="1"/>
    <col min="13315" max="13315" width="6.28515625" customWidth="1"/>
    <col min="13316" max="13316" width="1.7109375" customWidth="1"/>
    <col min="13317" max="13317" width="15.5703125" bestFit="1" customWidth="1"/>
    <col min="13556" max="13556" width="15.5703125" bestFit="1" customWidth="1"/>
    <col min="13557" max="13557" width="8" customWidth="1"/>
    <col min="13558" max="13558" width="14.5703125" customWidth="1"/>
    <col min="13559" max="13559" width="10" customWidth="1"/>
    <col min="13560" max="13560" width="0" hidden="1" customWidth="1"/>
    <col min="13561" max="13561" width="8" customWidth="1"/>
    <col min="13562" max="13562" width="10.42578125" customWidth="1"/>
    <col min="13563" max="13563" width="9.7109375" bestFit="1" customWidth="1"/>
    <col min="13564" max="13564" width="0.85546875" customWidth="1"/>
    <col min="13565" max="13565" width="12.28515625" customWidth="1"/>
    <col min="13566" max="13566" width="15.7109375" customWidth="1"/>
    <col min="13567" max="13567" width="20.5703125" customWidth="1"/>
    <col min="13568" max="13568" width="9.5703125" bestFit="1" customWidth="1"/>
    <col min="13569" max="13569" width="20.28515625" customWidth="1"/>
    <col min="13570" max="13570" width="14.28515625" customWidth="1"/>
    <col min="13571" max="13571" width="6.28515625" customWidth="1"/>
    <col min="13572" max="13572" width="1.7109375" customWidth="1"/>
    <col min="13573" max="13573" width="15.5703125" bestFit="1" customWidth="1"/>
    <col min="13812" max="13812" width="15.5703125" bestFit="1" customWidth="1"/>
    <col min="13813" max="13813" width="8" customWidth="1"/>
    <col min="13814" max="13814" width="14.5703125" customWidth="1"/>
    <col min="13815" max="13815" width="10" customWidth="1"/>
    <col min="13816" max="13816" width="0" hidden="1" customWidth="1"/>
    <col min="13817" max="13817" width="8" customWidth="1"/>
    <col min="13818" max="13818" width="10.42578125" customWidth="1"/>
    <col min="13819" max="13819" width="9.7109375" bestFit="1" customWidth="1"/>
    <col min="13820" max="13820" width="0.85546875" customWidth="1"/>
    <col min="13821" max="13821" width="12.28515625" customWidth="1"/>
    <col min="13822" max="13822" width="15.7109375" customWidth="1"/>
    <col min="13823" max="13823" width="20.5703125" customWidth="1"/>
    <col min="13824" max="13824" width="9.5703125" bestFit="1" customWidth="1"/>
    <col min="13825" max="13825" width="20.28515625" customWidth="1"/>
    <col min="13826" max="13826" width="14.28515625" customWidth="1"/>
    <col min="13827" max="13827" width="6.28515625" customWidth="1"/>
    <col min="13828" max="13828" width="1.7109375" customWidth="1"/>
    <col min="13829" max="13829" width="15.5703125" bestFit="1" customWidth="1"/>
    <col min="14068" max="14068" width="15.5703125" bestFit="1" customWidth="1"/>
    <col min="14069" max="14069" width="8" customWidth="1"/>
    <col min="14070" max="14070" width="14.5703125" customWidth="1"/>
    <col min="14071" max="14071" width="10" customWidth="1"/>
    <col min="14072" max="14072" width="0" hidden="1" customWidth="1"/>
    <col min="14073" max="14073" width="8" customWidth="1"/>
    <col min="14074" max="14074" width="10.42578125" customWidth="1"/>
    <col min="14075" max="14075" width="9.7109375" bestFit="1" customWidth="1"/>
    <col min="14076" max="14076" width="0.85546875" customWidth="1"/>
    <col min="14077" max="14077" width="12.28515625" customWidth="1"/>
    <col min="14078" max="14078" width="15.7109375" customWidth="1"/>
    <col min="14079" max="14079" width="20.5703125" customWidth="1"/>
    <col min="14080" max="14080" width="9.5703125" bestFit="1" customWidth="1"/>
    <col min="14081" max="14081" width="20.28515625" customWidth="1"/>
    <col min="14082" max="14082" width="14.28515625" customWidth="1"/>
    <col min="14083" max="14083" width="6.28515625" customWidth="1"/>
    <col min="14084" max="14084" width="1.7109375" customWidth="1"/>
    <col min="14085" max="14085" width="15.5703125" bestFit="1" customWidth="1"/>
    <col min="14324" max="14324" width="15.5703125" bestFit="1" customWidth="1"/>
    <col min="14325" max="14325" width="8" customWidth="1"/>
    <col min="14326" max="14326" width="14.5703125" customWidth="1"/>
    <col min="14327" max="14327" width="10" customWidth="1"/>
    <col min="14328" max="14328" width="0" hidden="1" customWidth="1"/>
    <col min="14329" max="14329" width="8" customWidth="1"/>
    <col min="14330" max="14330" width="10.42578125" customWidth="1"/>
    <col min="14331" max="14331" width="9.7109375" bestFit="1" customWidth="1"/>
    <col min="14332" max="14332" width="0.85546875" customWidth="1"/>
    <col min="14333" max="14333" width="12.28515625" customWidth="1"/>
    <col min="14334" max="14334" width="15.7109375" customWidth="1"/>
    <col min="14335" max="14335" width="20.5703125" customWidth="1"/>
    <col min="14336" max="14336" width="9.5703125" bestFit="1" customWidth="1"/>
    <col min="14337" max="14337" width="20.28515625" customWidth="1"/>
    <col min="14338" max="14338" width="14.28515625" customWidth="1"/>
    <col min="14339" max="14339" width="6.28515625" customWidth="1"/>
    <col min="14340" max="14340" width="1.7109375" customWidth="1"/>
    <col min="14341" max="14341" width="15.5703125" bestFit="1" customWidth="1"/>
    <col min="14580" max="14580" width="15.5703125" bestFit="1" customWidth="1"/>
    <col min="14581" max="14581" width="8" customWidth="1"/>
    <col min="14582" max="14582" width="14.5703125" customWidth="1"/>
    <col min="14583" max="14583" width="10" customWidth="1"/>
    <col min="14584" max="14584" width="0" hidden="1" customWidth="1"/>
    <col min="14585" max="14585" width="8" customWidth="1"/>
    <col min="14586" max="14586" width="10.42578125" customWidth="1"/>
    <col min="14587" max="14587" width="9.7109375" bestFit="1" customWidth="1"/>
    <col min="14588" max="14588" width="0.85546875" customWidth="1"/>
    <col min="14589" max="14589" width="12.28515625" customWidth="1"/>
    <col min="14590" max="14590" width="15.7109375" customWidth="1"/>
    <col min="14591" max="14591" width="20.5703125" customWidth="1"/>
    <col min="14592" max="14592" width="9.5703125" bestFit="1" customWidth="1"/>
    <col min="14593" max="14593" width="20.28515625" customWidth="1"/>
    <col min="14594" max="14594" width="14.28515625" customWidth="1"/>
    <col min="14595" max="14595" width="6.28515625" customWidth="1"/>
    <col min="14596" max="14596" width="1.7109375" customWidth="1"/>
    <col min="14597" max="14597" width="15.5703125" bestFit="1" customWidth="1"/>
    <col min="14836" max="14836" width="15.5703125" bestFit="1" customWidth="1"/>
    <col min="14837" max="14837" width="8" customWidth="1"/>
    <col min="14838" max="14838" width="14.5703125" customWidth="1"/>
    <col min="14839" max="14839" width="10" customWidth="1"/>
    <col min="14840" max="14840" width="0" hidden="1" customWidth="1"/>
    <col min="14841" max="14841" width="8" customWidth="1"/>
    <col min="14842" max="14842" width="10.42578125" customWidth="1"/>
    <col min="14843" max="14843" width="9.7109375" bestFit="1" customWidth="1"/>
    <col min="14844" max="14844" width="0.85546875" customWidth="1"/>
    <col min="14845" max="14845" width="12.28515625" customWidth="1"/>
    <col min="14846" max="14846" width="15.7109375" customWidth="1"/>
    <col min="14847" max="14847" width="20.5703125" customWidth="1"/>
    <col min="14848" max="14848" width="9.5703125" bestFit="1" customWidth="1"/>
    <col min="14849" max="14849" width="20.28515625" customWidth="1"/>
    <col min="14850" max="14850" width="14.28515625" customWidth="1"/>
    <col min="14851" max="14851" width="6.28515625" customWidth="1"/>
    <col min="14852" max="14852" width="1.7109375" customWidth="1"/>
    <col min="14853" max="14853" width="15.5703125" bestFit="1" customWidth="1"/>
    <col min="15092" max="15092" width="15.5703125" bestFit="1" customWidth="1"/>
    <col min="15093" max="15093" width="8" customWidth="1"/>
    <col min="15094" max="15094" width="14.5703125" customWidth="1"/>
    <col min="15095" max="15095" width="10" customWidth="1"/>
    <col min="15096" max="15096" width="0" hidden="1" customWidth="1"/>
    <col min="15097" max="15097" width="8" customWidth="1"/>
    <col min="15098" max="15098" width="10.42578125" customWidth="1"/>
    <col min="15099" max="15099" width="9.7109375" bestFit="1" customWidth="1"/>
    <col min="15100" max="15100" width="0.85546875" customWidth="1"/>
    <col min="15101" max="15101" width="12.28515625" customWidth="1"/>
    <col min="15102" max="15102" width="15.7109375" customWidth="1"/>
    <col min="15103" max="15103" width="20.5703125" customWidth="1"/>
    <col min="15104" max="15104" width="9.5703125" bestFit="1" customWidth="1"/>
    <col min="15105" max="15105" width="20.28515625" customWidth="1"/>
    <col min="15106" max="15106" width="14.28515625" customWidth="1"/>
    <col min="15107" max="15107" width="6.28515625" customWidth="1"/>
    <col min="15108" max="15108" width="1.7109375" customWidth="1"/>
    <col min="15109" max="15109" width="15.5703125" bestFit="1" customWidth="1"/>
    <col min="15348" max="15348" width="15.5703125" bestFit="1" customWidth="1"/>
    <col min="15349" max="15349" width="8" customWidth="1"/>
    <col min="15350" max="15350" width="14.5703125" customWidth="1"/>
    <col min="15351" max="15351" width="10" customWidth="1"/>
    <col min="15352" max="15352" width="0" hidden="1" customWidth="1"/>
    <col min="15353" max="15353" width="8" customWidth="1"/>
    <col min="15354" max="15354" width="10.42578125" customWidth="1"/>
    <col min="15355" max="15355" width="9.7109375" bestFit="1" customWidth="1"/>
    <col min="15356" max="15356" width="0.85546875" customWidth="1"/>
    <col min="15357" max="15357" width="12.28515625" customWidth="1"/>
    <col min="15358" max="15358" width="15.7109375" customWidth="1"/>
    <col min="15359" max="15359" width="20.5703125" customWidth="1"/>
    <col min="15360" max="15360" width="9.5703125" bestFit="1" customWidth="1"/>
    <col min="15361" max="15361" width="20.28515625" customWidth="1"/>
    <col min="15362" max="15362" width="14.28515625" customWidth="1"/>
    <col min="15363" max="15363" width="6.28515625" customWidth="1"/>
    <col min="15364" max="15364" width="1.7109375" customWidth="1"/>
    <col min="15365" max="15365" width="15.5703125" bestFit="1" customWidth="1"/>
    <col min="15604" max="15604" width="15.5703125" bestFit="1" customWidth="1"/>
    <col min="15605" max="15605" width="8" customWidth="1"/>
    <col min="15606" max="15606" width="14.5703125" customWidth="1"/>
    <col min="15607" max="15607" width="10" customWidth="1"/>
    <col min="15608" max="15608" width="0" hidden="1" customWidth="1"/>
    <col min="15609" max="15609" width="8" customWidth="1"/>
    <col min="15610" max="15610" width="10.42578125" customWidth="1"/>
    <col min="15611" max="15611" width="9.7109375" bestFit="1" customWidth="1"/>
    <col min="15612" max="15612" width="0.85546875" customWidth="1"/>
    <col min="15613" max="15613" width="12.28515625" customWidth="1"/>
    <col min="15614" max="15614" width="15.7109375" customWidth="1"/>
    <col min="15615" max="15615" width="20.5703125" customWidth="1"/>
    <col min="15616" max="15616" width="9.5703125" bestFit="1" customWidth="1"/>
    <col min="15617" max="15617" width="20.28515625" customWidth="1"/>
    <col min="15618" max="15618" width="14.28515625" customWidth="1"/>
    <col min="15619" max="15619" width="6.28515625" customWidth="1"/>
    <col min="15620" max="15620" width="1.7109375" customWidth="1"/>
    <col min="15621" max="15621" width="15.5703125" bestFit="1" customWidth="1"/>
    <col min="15860" max="15860" width="15.5703125" bestFit="1" customWidth="1"/>
    <col min="15861" max="15861" width="8" customWidth="1"/>
    <col min="15862" max="15862" width="14.5703125" customWidth="1"/>
    <col min="15863" max="15863" width="10" customWidth="1"/>
    <col min="15864" max="15864" width="0" hidden="1" customWidth="1"/>
    <col min="15865" max="15865" width="8" customWidth="1"/>
    <col min="15866" max="15866" width="10.42578125" customWidth="1"/>
    <col min="15867" max="15867" width="9.7109375" bestFit="1" customWidth="1"/>
    <col min="15868" max="15868" width="0.85546875" customWidth="1"/>
    <col min="15869" max="15869" width="12.28515625" customWidth="1"/>
    <col min="15870" max="15870" width="15.7109375" customWidth="1"/>
    <col min="15871" max="15871" width="20.5703125" customWidth="1"/>
    <col min="15872" max="15872" width="9.5703125" bestFit="1" customWidth="1"/>
    <col min="15873" max="15873" width="20.28515625" customWidth="1"/>
    <col min="15874" max="15874" width="14.28515625" customWidth="1"/>
    <col min="15875" max="15875" width="6.28515625" customWidth="1"/>
    <col min="15876" max="15876" width="1.7109375" customWidth="1"/>
    <col min="15877" max="15877" width="15.5703125" bestFit="1" customWidth="1"/>
    <col min="16116" max="16116" width="15.5703125" bestFit="1" customWidth="1"/>
    <col min="16117" max="16117" width="8" customWidth="1"/>
    <col min="16118" max="16118" width="14.5703125" customWidth="1"/>
    <col min="16119" max="16119" width="10" customWidth="1"/>
    <col min="16120" max="16120" width="0" hidden="1" customWidth="1"/>
    <col min="16121" max="16121" width="8" customWidth="1"/>
    <col min="16122" max="16122" width="10.42578125" customWidth="1"/>
    <col min="16123" max="16123" width="9.7109375" bestFit="1" customWidth="1"/>
    <col min="16124" max="16124" width="0.85546875" customWidth="1"/>
    <col min="16125" max="16125" width="12.28515625" customWidth="1"/>
    <col min="16126" max="16126" width="15.7109375" customWidth="1"/>
    <col min="16127" max="16127" width="20.5703125" customWidth="1"/>
    <col min="16128" max="16128" width="9.5703125" bestFit="1" customWidth="1"/>
    <col min="16129" max="16129" width="20.28515625" customWidth="1"/>
    <col min="16130" max="16130" width="14.28515625" customWidth="1"/>
    <col min="16131" max="16131" width="6.28515625" customWidth="1"/>
    <col min="16132" max="16132" width="1.7109375" customWidth="1"/>
    <col min="16133" max="16133" width="15.5703125" bestFit="1" customWidth="1"/>
  </cols>
  <sheetData>
    <row r="1" spans="1:5" ht="17.25" x14ac:dyDescent="0.3">
      <c r="A1" s="89" t="s">
        <v>10</v>
      </c>
      <c r="B1" s="90"/>
      <c r="C1" s="90"/>
      <c r="D1" s="91"/>
    </row>
    <row r="2" spans="1:5" ht="35.25" customHeight="1" x14ac:dyDescent="0.7">
      <c r="A2" s="94" t="s">
        <v>26</v>
      </c>
      <c r="B2" s="95"/>
      <c r="C2" s="95"/>
      <c r="D2" s="95"/>
      <c r="E2" s="16"/>
    </row>
    <row r="3" spans="1:5" ht="18.75" customHeight="1" x14ac:dyDescent="0.7">
      <c r="A3" s="1" t="s">
        <v>0</v>
      </c>
      <c r="B3" s="96">
        <v>496791.9</v>
      </c>
      <c r="C3" s="96"/>
      <c r="D3" s="96"/>
      <c r="E3" s="16"/>
    </row>
    <row r="4" spans="1:5" ht="15.75" customHeight="1" x14ac:dyDescent="0.7">
      <c r="A4" s="2" t="s">
        <v>1</v>
      </c>
      <c r="B4" s="92">
        <v>6966035.2199999997</v>
      </c>
      <c r="C4" s="92"/>
      <c r="D4" s="92"/>
      <c r="E4" s="16"/>
    </row>
    <row r="5" spans="1:5" ht="15.75" customHeight="1" x14ac:dyDescent="0.7">
      <c r="A5" s="2" t="s">
        <v>28</v>
      </c>
      <c r="B5" s="92">
        <f>4248.71</f>
        <v>4248.71</v>
      </c>
      <c r="C5" s="92"/>
      <c r="D5" s="92"/>
      <c r="E5" s="16"/>
    </row>
    <row r="6" spans="1:5" ht="15.75" customHeight="1" x14ac:dyDescent="0.7">
      <c r="A6" s="2" t="s">
        <v>2</v>
      </c>
      <c r="B6" s="92">
        <f>+B5+B7</f>
        <v>4249.45</v>
      </c>
      <c r="C6" s="92"/>
      <c r="D6" s="92"/>
      <c r="E6" s="16"/>
    </row>
    <row r="7" spans="1:5" ht="15.75" customHeight="1" x14ac:dyDescent="0.7">
      <c r="A7" s="3" t="s">
        <v>27</v>
      </c>
      <c r="B7" s="97">
        <v>0.74</v>
      </c>
      <c r="C7" s="97"/>
      <c r="D7" s="97"/>
      <c r="E7" s="16"/>
    </row>
    <row r="8" spans="1:5" ht="15.75" customHeight="1" x14ac:dyDescent="0.25">
      <c r="A8" s="92"/>
      <c r="B8" s="92"/>
      <c r="C8" s="92"/>
      <c r="D8" s="57"/>
      <c r="E8" s="6"/>
    </row>
    <row r="9" spans="1:5" x14ac:dyDescent="0.25">
      <c r="A9" s="80"/>
      <c r="B9" s="93" t="s">
        <v>3</v>
      </c>
      <c r="C9" s="93"/>
      <c r="D9" s="93"/>
      <c r="E9" s="6"/>
    </row>
    <row r="10" spans="1:5" s="5" customFormat="1" ht="31.5" customHeight="1" x14ac:dyDescent="0.25">
      <c r="A10" s="19" t="s">
        <v>4</v>
      </c>
      <c r="B10" s="25" t="s">
        <v>5</v>
      </c>
      <c r="C10" s="35" t="s">
        <v>6</v>
      </c>
      <c r="D10" s="39" t="s">
        <v>7</v>
      </c>
      <c r="E10" s="17"/>
    </row>
    <row r="11" spans="1:5" x14ac:dyDescent="0.25">
      <c r="A11" s="85">
        <v>41362.632164351853</v>
      </c>
      <c r="B11" s="41">
        <v>13.08</v>
      </c>
      <c r="C11" s="81">
        <f t="shared" ref="C11:C39" si="0">$B$5-B11</f>
        <v>4235.63</v>
      </c>
      <c r="D11" s="76"/>
      <c r="E11" s="6"/>
    </row>
    <row r="12" spans="1:5" x14ac:dyDescent="0.25">
      <c r="A12" s="85">
        <v>41375.632164351853</v>
      </c>
      <c r="B12" s="11">
        <v>13.12</v>
      </c>
      <c r="C12" s="81">
        <f t="shared" si="0"/>
        <v>4235.59</v>
      </c>
      <c r="D12" s="77">
        <v>0.60833333333333328</v>
      </c>
      <c r="E12" s="6"/>
    </row>
    <row r="13" spans="1:5" ht="15" customHeight="1" x14ac:dyDescent="0.25">
      <c r="A13" s="85">
        <v>41382.632164351853</v>
      </c>
      <c r="B13" s="11">
        <v>13.08</v>
      </c>
      <c r="C13" s="81">
        <f t="shared" si="0"/>
        <v>4235.63</v>
      </c>
      <c r="D13" s="77">
        <v>0.72013888888888899</v>
      </c>
      <c r="E13" s="6"/>
    </row>
    <row r="14" spans="1:5" ht="15" customHeight="1" x14ac:dyDescent="0.25">
      <c r="A14" s="85">
        <v>41390.632164351853</v>
      </c>
      <c r="B14" s="11">
        <v>13</v>
      </c>
      <c r="C14" s="81">
        <f t="shared" si="0"/>
        <v>4235.71</v>
      </c>
      <c r="D14" s="76"/>
      <c r="E14" s="6"/>
    </row>
    <row r="15" spans="1:5" x14ac:dyDescent="0.25">
      <c r="A15" s="85">
        <v>41398.632164351853</v>
      </c>
      <c r="B15" s="11">
        <v>12.93</v>
      </c>
      <c r="C15" s="81">
        <f t="shared" si="0"/>
        <v>4235.78</v>
      </c>
      <c r="D15" s="77">
        <v>0.44722222222222219</v>
      </c>
      <c r="E15" s="6"/>
    </row>
    <row r="16" spans="1:5" x14ac:dyDescent="0.25">
      <c r="A16" s="85">
        <v>41403.632164351853</v>
      </c>
      <c r="B16" s="11">
        <v>12.97</v>
      </c>
      <c r="C16" s="81">
        <f t="shared" si="0"/>
        <v>4235.74</v>
      </c>
      <c r="D16" s="77">
        <v>0.50277777777777777</v>
      </c>
      <c r="E16" s="6"/>
    </row>
    <row r="17" spans="1:9" x14ac:dyDescent="0.25">
      <c r="A17" s="85">
        <v>41405</v>
      </c>
      <c r="B17" s="11">
        <v>12.97</v>
      </c>
      <c r="C17" s="81">
        <f t="shared" si="0"/>
        <v>4235.74</v>
      </c>
      <c r="D17" s="77">
        <v>0.41111111111111115</v>
      </c>
      <c r="E17" s="6"/>
    </row>
    <row r="18" spans="1:9" x14ac:dyDescent="0.25">
      <c r="A18" s="85">
        <v>41407.581030092595</v>
      </c>
      <c r="B18" s="11">
        <v>12.98</v>
      </c>
      <c r="C18" s="81">
        <f t="shared" si="0"/>
        <v>4235.7300000000005</v>
      </c>
      <c r="D18" s="77">
        <v>0.66388888888888886</v>
      </c>
      <c r="E18" s="6"/>
    </row>
    <row r="19" spans="1:9" x14ac:dyDescent="0.25">
      <c r="A19" s="85">
        <v>41426.581030092595</v>
      </c>
      <c r="B19" s="11">
        <v>12.99</v>
      </c>
      <c r="C19" s="81">
        <f t="shared" si="0"/>
        <v>4235.72</v>
      </c>
      <c r="D19" s="77">
        <v>0.69236111111111109</v>
      </c>
      <c r="F19" s="18"/>
    </row>
    <row r="20" spans="1:9" s="10" customFormat="1" x14ac:dyDescent="0.25">
      <c r="A20" s="48">
        <v>41556.581203703703</v>
      </c>
      <c r="B20" s="58">
        <v>12.64</v>
      </c>
      <c r="C20" s="81">
        <f t="shared" si="0"/>
        <v>4236.07</v>
      </c>
      <c r="D20" s="78">
        <v>0.59305555555555556</v>
      </c>
      <c r="E20" s="8"/>
      <c r="F20"/>
      <c r="G20"/>
      <c r="H20"/>
      <c r="I20"/>
    </row>
    <row r="21" spans="1:9" s="10" customFormat="1" x14ac:dyDescent="0.25">
      <c r="A21" s="48">
        <v>41558.581203703703</v>
      </c>
      <c r="B21" s="11">
        <v>12.63</v>
      </c>
      <c r="C21" s="81">
        <f t="shared" si="0"/>
        <v>4236.08</v>
      </c>
      <c r="D21" s="77">
        <v>0.49513888888888885</v>
      </c>
      <c r="E21" s="8"/>
      <c r="F21"/>
      <c r="G21"/>
      <c r="H21"/>
      <c r="I21"/>
    </row>
    <row r="22" spans="1:9" s="10" customFormat="1" x14ac:dyDescent="0.25">
      <c r="A22" s="48">
        <v>41570.581203703703</v>
      </c>
      <c r="B22" s="11">
        <v>12.8</v>
      </c>
      <c r="C22" s="81">
        <f t="shared" si="0"/>
        <v>4235.91</v>
      </c>
      <c r="D22" s="76"/>
      <c r="E22" s="8"/>
      <c r="F22"/>
      <c r="G22"/>
      <c r="H22"/>
      <c r="I22"/>
    </row>
    <row r="23" spans="1:9" s="10" customFormat="1" x14ac:dyDescent="0.25">
      <c r="A23" s="48">
        <v>41579.578472222223</v>
      </c>
      <c r="B23" s="11">
        <v>12.88</v>
      </c>
      <c r="C23" s="81">
        <f t="shared" si="0"/>
        <v>4235.83</v>
      </c>
      <c r="D23" s="77">
        <v>0.40347222222222223</v>
      </c>
      <c r="E23" s="8"/>
      <c r="F23"/>
      <c r="G23"/>
      <c r="H23"/>
      <c r="I23"/>
    </row>
    <row r="24" spans="1:9" s="10" customFormat="1" x14ac:dyDescent="0.25">
      <c r="A24" s="48">
        <v>41581.578472222223</v>
      </c>
      <c r="B24" s="58">
        <v>12.87</v>
      </c>
      <c r="C24" s="81">
        <f t="shared" si="0"/>
        <v>4235.84</v>
      </c>
      <c r="D24" s="78">
        <v>0.63541666666666663</v>
      </c>
      <c r="E24" s="8"/>
      <c r="F24"/>
      <c r="G24"/>
      <c r="H24"/>
      <c r="I24"/>
    </row>
    <row r="25" spans="1:9" s="10" customFormat="1" x14ac:dyDescent="0.25">
      <c r="A25" s="48">
        <v>41586.572916666664</v>
      </c>
      <c r="B25" s="11">
        <v>12.48</v>
      </c>
      <c r="C25" s="81">
        <f t="shared" si="0"/>
        <v>4236.2300000000005</v>
      </c>
      <c r="D25" s="77">
        <v>0.73958333333333337</v>
      </c>
      <c r="E25" s="8"/>
      <c r="F25"/>
      <c r="G25"/>
      <c r="H25"/>
      <c r="I25"/>
    </row>
    <row r="26" spans="1:9" s="10" customFormat="1" x14ac:dyDescent="0.25">
      <c r="A26" s="48">
        <v>41602.572916666664</v>
      </c>
      <c r="B26" s="11">
        <v>12.53</v>
      </c>
      <c r="C26" s="81">
        <f t="shared" si="0"/>
        <v>4236.18</v>
      </c>
      <c r="D26" s="77">
        <v>0.46597222222222223</v>
      </c>
      <c r="E26" s="8"/>
      <c r="F26"/>
      <c r="G26"/>
      <c r="H26"/>
      <c r="I26"/>
    </row>
    <row r="27" spans="1:9" x14ac:dyDescent="0.25">
      <c r="A27" s="48">
        <v>41610.572916666664</v>
      </c>
      <c r="B27" s="11">
        <v>12.83</v>
      </c>
      <c r="C27" s="81">
        <f t="shared" si="0"/>
        <v>4235.88</v>
      </c>
      <c r="D27" s="76"/>
    </row>
    <row r="28" spans="1:9" x14ac:dyDescent="0.25">
      <c r="A28" s="48">
        <v>41618.572916666664</v>
      </c>
      <c r="B28" s="59">
        <v>12.93</v>
      </c>
      <c r="C28" s="81">
        <f t="shared" si="0"/>
        <v>4235.78</v>
      </c>
      <c r="D28" s="77">
        <v>0.64236111111111105</v>
      </c>
    </row>
    <row r="29" spans="1:9" x14ac:dyDescent="0.25">
      <c r="A29" s="48">
        <v>41625.572916666664</v>
      </c>
      <c r="B29" s="11">
        <v>13.04</v>
      </c>
      <c r="C29" s="81">
        <f t="shared" si="0"/>
        <v>4235.67</v>
      </c>
      <c r="D29" s="77">
        <v>0.74583333333333324</v>
      </c>
    </row>
    <row r="30" spans="1:9" x14ac:dyDescent="0.25">
      <c r="A30" s="48">
        <v>41643.572916666664</v>
      </c>
      <c r="B30" s="11">
        <v>13.16</v>
      </c>
      <c r="C30" s="81">
        <f t="shared" si="0"/>
        <v>4235.55</v>
      </c>
      <c r="D30" s="77">
        <v>0.62986111111111109</v>
      </c>
    </row>
    <row r="31" spans="1:9" x14ac:dyDescent="0.25">
      <c r="A31" s="48">
        <v>41655</v>
      </c>
      <c r="B31" s="11">
        <v>13.09</v>
      </c>
      <c r="C31" s="81">
        <f t="shared" si="0"/>
        <v>4235.62</v>
      </c>
      <c r="D31" s="77">
        <v>0.52013888888888882</v>
      </c>
    </row>
    <row r="32" spans="1:9" s="10" customFormat="1" x14ac:dyDescent="0.25">
      <c r="A32" s="48">
        <v>41666.708333333336</v>
      </c>
      <c r="B32" s="11">
        <v>13.08</v>
      </c>
      <c r="C32" s="81">
        <f t="shared" si="0"/>
        <v>4235.63</v>
      </c>
      <c r="D32" s="77">
        <v>0.64027777777777783</v>
      </c>
      <c r="E32" s="8"/>
      <c r="F32"/>
      <c r="G32"/>
      <c r="H32"/>
      <c r="I32"/>
    </row>
    <row r="33" spans="1:9" s="10" customFormat="1" x14ac:dyDescent="0.25">
      <c r="A33" s="48">
        <v>41672.645833333336</v>
      </c>
      <c r="B33" s="47">
        <v>13.1</v>
      </c>
      <c r="C33" s="81">
        <f t="shared" si="0"/>
        <v>4235.6099999999997</v>
      </c>
      <c r="D33" s="77">
        <v>0.77708333333333324</v>
      </c>
      <c r="E33" s="8"/>
      <c r="F33"/>
      <c r="G33"/>
      <c r="H33"/>
      <c r="I33"/>
    </row>
    <row r="34" spans="1:9" s="10" customFormat="1" x14ac:dyDescent="0.25">
      <c r="A34" s="48">
        <v>41718</v>
      </c>
      <c r="B34" s="47">
        <v>12.91</v>
      </c>
      <c r="C34" s="81">
        <f t="shared" si="0"/>
        <v>4235.8</v>
      </c>
      <c r="D34" s="77">
        <v>0.41666666666666669</v>
      </c>
      <c r="E34" s="8"/>
      <c r="F34"/>
      <c r="G34"/>
      <c r="H34"/>
      <c r="I34"/>
    </row>
    <row r="35" spans="1:9" s="10" customFormat="1" x14ac:dyDescent="0.25">
      <c r="A35" s="48">
        <v>41723.60833333333</v>
      </c>
      <c r="B35" s="47">
        <v>12.9</v>
      </c>
      <c r="C35" s="81">
        <f t="shared" si="0"/>
        <v>4235.8100000000004</v>
      </c>
      <c r="D35" s="79"/>
      <c r="E35" s="8"/>
      <c r="F35"/>
      <c r="G35"/>
      <c r="H35"/>
      <c r="I35"/>
    </row>
    <row r="36" spans="1:9" x14ac:dyDescent="0.25">
      <c r="A36" s="48">
        <v>41841.583333333336</v>
      </c>
      <c r="B36" s="11">
        <f>13.21-B7</f>
        <v>12.47</v>
      </c>
      <c r="C36" s="81">
        <f t="shared" si="0"/>
        <v>4236.24</v>
      </c>
      <c r="D36" s="77">
        <v>0.44097222222222227</v>
      </c>
    </row>
    <row r="37" spans="1:9" x14ac:dyDescent="0.25">
      <c r="A37" s="48">
        <v>41878</v>
      </c>
      <c r="B37" s="47">
        <f>13.18-B7</f>
        <v>12.44</v>
      </c>
      <c r="C37" s="81">
        <f t="shared" si="0"/>
        <v>4236.2700000000004</v>
      </c>
      <c r="D37" s="77">
        <v>0.67708333333333337</v>
      </c>
    </row>
    <row r="38" spans="1:9" x14ac:dyDescent="0.25">
      <c r="A38" s="48">
        <v>41913</v>
      </c>
      <c r="B38" s="47">
        <f>13.23-$B$7</f>
        <v>12.49</v>
      </c>
      <c r="C38" s="81">
        <f t="shared" si="0"/>
        <v>4236.22</v>
      </c>
      <c r="D38" s="77">
        <v>0.70833333333333337</v>
      </c>
    </row>
    <row r="39" spans="1:9" x14ac:dyDescent="0.25">
      <c r="A39" s="48">
        <v>41941</v>
      </c>
      <c r="B39" s="47">
        <f>13.22-$B$7</f>
        <v>12.48</v>
      </c>
      <c r="C39" s="81">
        <f t="shared" si="0"/>
        <v>4236.2300000000005</v>
      </c>
      <c r="D39" s="77">
        <v>0.5</v>
      </c>
    </row>
  </sheetData>
  <mergeCells count="9">
    <mergeCell ref="A1:D1"/>
    <mergeCell ref="A8:C8"/>
    <mergeCell ref="B9:D9"/>
    <mergeCell ref="A2:D2"/>
    <mergeCell ref="B3:D3"/>
    <mergeCell ref="B4:D4"/>
    <mergeCell ref="B5:D5"/>
    <mergeCell ref="B6:D6"/>
    <mergeCell ref="B7:D7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rowBreaks count="1" manualBreakCount="1">
    <brk id="3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Z16"/>
  <sheetViews>
    <sheetView zoomScale="85" zoomScaleNormal="85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64" customWidth="1"/>
  </cols>
  <sheetData>
    <row r="1" spans="1:26" ht="17.25" x14ac:dyDescent="0.3">
      <c r="A1" s="89" t="s">
        <v>10</v>
      </c>
      <c r="B1" s="90"/>
      <c r="C1" s="90"/>
      <c r="D1" s="91"/>
    </row>
    <row r="2" spans="1:26" ht="35.25" customHeight="1" x14ac:dyDescent="0.25">
      <c r="A2" s="94" t="s">
        <v>30</v>
      </c>
      <c r="B2" s="95"/>
      <c r="C2" s="95"/>
      <c r="D2" s="95"/>
    </row>
    <row r="3" spans="1:26" ht="18.75" customHeight="1" x14ac:dyDescent="0.25">
      <c r="A3" s="1" t="s">
        <v>0</v>
      </c>
      <c r="B3" s="96">
        <v>497508.20500000002</v>
      </c>
      <c r="C3" s="96"/>
      <c r="D3" s="96"/>
    </row>
    <row r="4" spans="1:26" ht="15.75" customHeight="1" x14ac:dyDescent="0.25">
      <c r="A4" s="2" t="s">
        <v>1</v>
      </c>
      <c r="B4" s="92">
        <v>6969477.4390000002</v>
      </c>
      <c r="C4" s="92"/>
      <c r="D4" s="92"/>
    </row>
    <row r="5" spans="1:26" ht="15.75" customHeight="1" x14ac:dyDescent="0.25">
      <c r="A5" s="2" t="s">
        <v>28</v>
      </c>
      <c r="B5" s="92">
        <v>4203.058</v>
      </c>
      <c r="C5" s="92"/>
      <c r="D5" s="92"/>
    </row>
    <row r="6" spans="1:26" ht="15.75" customHeight="1" x14ac:dyDescent="0.25">
      <c r="A6" s="2" t="s">
        <v>2</v>
      </c>
      <c r="B6" s="92">
        <v>4204.6509999999998</v>
      </c>
      <c r="C6" s="92"/>
      <c r="D6" s="92"/>
    </row>
    <row r="7" spans="1:26" ht="15.75" customHeight="1" x14ac:dyDescent="0.25">
      <c r="A7" s="2" t="s">
        <v>8</v>
      </c>
      <c r="B7" s="97">
        <v>1</v>
      </c>
      <c r="C7" s="97"/>
      <c r="D7" s="97"/>
    </row>
    <row r="8" spans="1:26" ht="15.75" customHeight="1" x14ac:dyDescent="0.25">
      <c r="A8" s="98"/>
      <c r="B8" s="99"/>
      <c r="C8" s="99"/>
      <c r="D8" s="54"/>
    </row>
    <row r="9" spans="1:26" x14ac:dyDescent="0.25">
      <c r="A9" s="55"/>
      <c r="B9" s="93" t="s">
        <v>3</v>
      </c>
      <c r="C9" s="93"/>
      <c r="D9" s="93"/>
    </row>
    <row r="10" spans="1:26" ht="31.5" customHeight="1" x14ac:dyDescent="0.25">
      <c r="A10" s="45" t="s">
        <v>4</v>
      </c>
      <c r="B10" s="62" t="s">
        <v>5</v>
      </c>
      <c r="C10" s="31" t="s">
        <v>6</v>
      </c>
      <c r="D10" s="46" t="s">
        <v>7</v>
      </c>
    </row>
    <row r="11" spans="1:26" x14ac:dyDescent="0.25">
      <c r="A11" s="20">
        <v>41643</v>
      </c>
      <c r="B11" s="11">
        <v>9.6999999999999993</v>
      </c>
      <c r="C11" s="82">
        <f t="shared" ref="C11:C16" si="0">+$B$5-B11</f>
        <v>4193.3580000000002</v>
      </c>
      <c r="D11" s="77">
        <v>0.60972222222222217</v>
      </c>
    </row>
    <row r="12" spans="1:26" x14ac:dyDescent="0.25">
      <c r="A12" s="20">
        <v>41655</v>
      </c>
      <c r="B12" s="11">
        <v>9.7100000000000009</v>
      </c>
      <c r="C12" s="82">
        <f t="shared" si="0"/>
        <v>4193.348</v>
      </c>
      <c r="D12" s="77">
        <v>0.48125000000000001</v>
      </c>
    </row>
    <row r="13" spans="1:26" x14ac:dyDescent="0.25">
      <c r="A13" s="20">
        <v>41666</v>
      </c>
      <c r="B13" s="11">
        <v>9.73</v>
      </c>
      <c r="C13" s="82">
        <f t="shared" si="0"/>
        <v>4193.3280000000004</v>
      </c>
      <c r="D13" s="77">
        <v>0.61527777777777781</v>
      </c>
    </row>
    <row r="14" spans="1:26" x14ac:dyDescent="0.25">
      <c r="A14" s="20">
        <v>41717</v>
      </c>
      <c r="B14" s="11">
        <v>9.81</v>
      </c>
      <c r="C14" s="82">
        <f t="shared" si="0"/>
        <v>4193.2479999999996</v>
      </c>
      <c r="D14" s="77">
        <v>0.76250000000000007</v>
      </c>
    </row>
    <row r="15" spans="1:26" s="10" customFormat="1" x14ac:dyDescent="0.25">
      <c r="A15" s="20">
        <v>41841</v>
      </c>
      <c r="B15" s="11">
        <f>11.07-B7</f>
        <v>10.07</v>
      </c>
      <c r="C15" s="82">
        <f t="shared" si="0"/>
        <v>4192.9880000000003</v>
      </c>
      <c r="D15" s="77">
        <v>0.31944444444444448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s="10" customFormat="1" x14ac:dyDescent="0.25">
      <c r="A16" s="20">
        <v>41914</v>
      </c>
      <c r="B16" s="11">
        <f>11.08-B7</f>
        <v>10.08</v>
      </c>
      <c r="C16" s="82">
        <f t="shared" si="0"/>
        <v>4192.9780000000001</v>
      </c>
      <c r="D16" s="77">
        <v>0.73958333333333337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</sheetData>
  <mergeCells count="9">
    <mergeCell ref="A8:C8"/>
    <mergeCell ref="B9:D9"/>
    <mergeCell ref="A2:D2"/>
    <mergeCell ref="A1:D1"/>
    <mergeCell ref="B3:D3"/>
    <mergeCell ref="B4:D4"/>
    <mergeCell ref="B5:D5"/>
    <mergeCell ref="B6:D6"/>
    <mergeCell ref="B7:D7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E25"/>
  <sheetViews>
    <sheetView zoomScale="85" zoomScaleNormal="85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32" customWidth="1"/>
    <col min="3" max="3" width="17.140625" style="23" customWidth="1"/>
    <col min="4" max="4" width="17.140625" style="24" customWidth="1"/>
    <col min="6" max="6" width="1.42578125" customWidth="1"/>
  </cols>
  <sheetData>
    <row r="1" spans="1:5" ht="17.25" x14ac:dyDescent="0.3">
      <c r="A1" s="89" t="s">
        <v>10</v>
      </c>
      <c r="B1" s="90"/>
      <c r="C1" s="90"/>
      <c r="D1" s="91"/>
    </row>
    <row r="2" spans="1:5" ht="35.25" customHeight="1" x14ac:dyDescent="0.7">
      <c r="A2" s="94" t="s">
        <v>18</v>
      </c>
      <c r="B2" s="95"/>
      <c r="C2" s="95"/>
      <c r="D2" s="95"/>
      <c r="E2" s="16"/>
    </row>
    <row r="3" spans="1:5" ht="18.75" customHeight="1" x14ac:dyDescent="0.7">
      <c r="A3" s="1" t="s">
        <v>0</v>
      </c>
      <c r="B3" s="96">
        <v>492883.80499999999</v>
      </c>
      <c r="C3" s="96"/>
      <c r="D3" s="96"/>
      <c r="E3" s="16"/>
    </row>
    <row r="4" spans="1:5" ht="15.75" customHeight="1" x14ac:dyDescent="0.7">
      <c r="A4" s="2" t="s">
        <v>1</v>
      </c>
      <c r="B4" s="92">
        <v>6961012.6660000002</v>
      </c>
      <c r="C4" s="92"/>
      <c r="D4" s="92"/>
      <c r="E4" s="16"/>
    </row>
    <row r="5" spans="1:5" ht="15.75" customHeight="1" x14ac:dyDescent="0.7">
      <c r="A5" s="2" t="s">
        <v>28</v>
      </c>
      <c r="B5" s="92">
        <f>+B6-B7</f>
        <v>4253.7669999999998</v>
      </c>
      <c r="C5" s="92"/>
      <c r="D5" s="92"/>
      <c r="E5" s="16"/>
    </row>
    <row r="6" spans="1:5" ht="15.75" customHeight="1" x14ac:dyDescent="0.7">
      <c r="A6" s="2" t="s">
        <v>2</v>
      </c>
      <c r="B6" s="92">
        <f>4254.797</f>
        <v>4254.7969999999996</v>
      </c>
      <c r="C6" s="92"/>
      <c r="D6" s="92"/>
      <c r="E6" s="16"/>
    </row>
    <row r="7" spans="1:5" ht="15.75" customHeight="1" x14ac:dyDescent="0.7">
      <c r="A7" s="3" t="s">
        <v>8</v>
      </c>
      <c r="B7" s="92">
        <v>1.03</v>
      </c>
      <c r="C7" s="92"/>
      <c r="D7" s="92"/>
      <c r="E7" s="16"/>
    </row>
    <row r="8" spans="1:5" ht="15.75" customHeight="1" x14ac:dyDescent="0.25">
      <c r="A8" s="100"/>
      <c r="B8" s="100"/>
      <c r="C8" s="100"/>
      <c r="E8" s="9"/>
    </row>
    <row r="9" spans="1:5" x14ac:dyDescent="0.25">
      <c r="A9" s="80"/>
      <c r="B9" s="93" t="s">
        <v>3</v>
      </c>
      <c r="C9" s="93"/>
      <c r="D9" s="93"/>
      <c r="E9" s="9"/>
    </row>
    <row r="10" spans="1:5" ht="31.5" customHeight="1" x14ac:dyDescent="0.25">
      <c r="A10" s="19" t="s">
        <v>4</v>
      </c>
      <c r="B10" s="35" t="s">
        <v>5</v>
      </c>
      <c r="C10" s="35" t="s">
        <v>6</v>
      </c>
      <c r="D10" s="39" t="s">
        <v>7</v>
      </c>
      <c r="E10" s="9"/>
    </row>
    <row r="11" spans="1:5" x14ac:dyDescent="0.25">
      <c r="A11" s="65">
        <v>41570</v>
      </c>
      <c r="B11" s="62">
        <v>6.1099999999999994</v>
      </c>
      <c r="C11" s="66">
        <f t="shared" ref="C11:C25" si="0">$B$5-B11</f>
        <v>4247.6570000000002</v>
      </c>
      <c r="D11" s="67"/>
      <c r="E11" s="9"/>
    </row>
    <row r="12" spans="1:5" x14ac:dyDescent="0.25">
      <c r="A12" s="20">
        <v>41578</v>
      </c>
      <c r="B12" s="11">
        <v>6.09</v>
      </c>
      <c r="C12" s="66">
        <f t="shared" si="0"/>
        <v>4247.6769999999997</v>
      </c>
      <c r="D12" s="12">
        <v>0.625</v>
      </c>
      <c r="E12" s="9"/>
    </row>
    <row r="13" spans="1:5" x14ac:dyDescent="0.25">
      <c r="A13" s="20">
        <v>41581</v>
      </c>
      <c r="B13" s="11">
        <v>6.08</v>
      </c>
      <c r="C13" s="66">
        <f t="shared" si="0"/>
        <v>4247.6869999999999</v>
      </c>
      <c r="D13" s="12">
        <v>0.69791666666666663</v>
      </c>
      <c r="E13" s="9"/>
    </row>
    <row r="14" spans="1:5" x14ac:dyDescent="0.25">
      <c r="A14" s="20">
        <v>41586</v>
      </c>
      <c r="B14" s="11">
        <v>6.1</v>
      </c>
      <c r="C14" s="66">
        <f t="shared" si="0"/>
        <v>4247.6669999999995</v>
      </c>
      <c r="D14" s="12">
        <v>0.79166666666666663</v>
      </c>
      <c r="E14" s="9"/>
    </row>
    <row r="15" spans="1:5" x14ac:dyDescent="0.25">
      <c r="A15" s="49">
        <v>41602</v>
      </c>
      <c r="B15" s="11">
        <v>6.0699999999999994</v>
      </c>
      <c r="C15" s="66">
        <f t="shared" si="0"/>
        <v>4247.6970000000001</v>
      </c>
      <c r="D15" s="42">
        <v>0.51597222222222217</v>
      </c>
      <c r="E15" s="9"/>
    </row>
    <row r="16" spans="1:5" x14ac:dyDescent="0.25">
      <c r="A16" s="20">
        <v>41618</v>
      </c>
      <c r="B16" s="11">
        <v>5.92</v>
      </c>
      <c r="C16" s="66">
        <f t="shared" si="0"/>
        <v>4247.8469999999998</v>
      </c>
      <c r="D16" s="12">
        <v>0.6875</v>
      </c>
      <c r="E16" s="9"/>
    </row>
    <row r="17" spans="1:5" x14ac:dyDescent="0.25">
      <c r="A17" s="20">
        <v>41625</v>
      </c>
      <c r="B17" s="11">
        <v>5.9</v>
      </c>
      <c r="C17" s="66">
        <f t="shared" si="0"/>
        <v>4247.8670000000002</v>
      </c>
      <c r="D17" s="12">
        <v>0.79236111111111107</v>
      </c>
      <c r="E17" s="9"/>
    </row>
    <row r="18" spans="1:5" x14ac:dyDescent="0.25">
      <c r="A18" s="20">
        <v>41643</v>
      </c>
      <c r="B18" s="11">
        <v>5.8</v>
      </c>
      <c r="C18" s="66">
        <f t="shared" si="0"/>
        <v>4247.9669999999996</v>
      </c>
      <c r="D18" s="12">
        <v>0.68194444444444446</v>
      </c>
      <c r="E18" s="9"/>
    </row>
    <row r="19" spans="1:5" x14ac:dyDescent="0.25">
      <c r="A19" s="20">
        <v>41655</v>
      </c>
      <c r="B19" s="11">
        <v>5.74</v>
      </c>
      <c r="C19" s="66">
        <f t="shared" si="0"/>
        <v>4248.027</v>
      </c>
      <c r="D19" s="12">
        <v>0.54861111111111105</v>
      </c>
      <c r="E19" s="9"/>
    </row>
    <row r="20" spans="1:5" x14ac:dyDescent="0.25">
      <c r="A20" s="20">
        <v>41656.583321759259</v>
      </c>
      <c r="B20" s="11">
        <v>5.71</v>
      </c>
      <c r="C20" s="66">
        <f t="shared" si="0"/>
        <v>4248.0569999999998</v>
      </c>
      <c r="D20" s="12">
        <v>0.45763888888888887</v>
      </c>
      <c r="E20" s="9"/>
    </row>
    <row r="21" spans="1:5" x14ac:dyDescent="0.25">
      <c r="A21" s="20">
        <v>41668.583321759259</v>
      </c>
      <c r="B21" s="11">
        <v>5.63</v>
      </c>
      <c r="C21" s="66">
        <f t="shared" si="0"/>
        <v>4248.1369999999997</v>
      </c>
      <c r="D21" s="12">
        <v>0.625</v>
      </c>
      <c r="E21" s="9"/>
    </row>
    <row r="22" spans="1:5" x14ac:dyDescent="0.25">
      <c r="A22" s="20">
        <v>41673.458321759259</v>
      </c>
      <c r="B22" s="11">
        <v>5.64</v>
      </c>
      <c r="C22" s="66">
        <f t="shared" si="0"/>
        <v>4248.1269999999995</v>
      </c>
      <c r="D22" s="12">
        <v>0.52361111111111114</v>
      </c>
      <c r="E22" s="9"/>
    </row>
    <row r="23" spans="1:5" ht="15" customHeight="1" x14ac:dyDescent="0.25">
      <c r="A23" s="20">
        <v>41718</v>
      </c>
      <c r="B23" s="11">
        <v>5.42</v>
      </c>
      <c r="C23" s="66">
        <f t="shared" si="0"/>
        <v>4248.3469999999998</v>
      </c>
      <c r="D23" s="12">
        <v>0.3666666666666667</v>
      </c>
      <c r="E23" s="9"/>
    </row>
    <row r="24" spans="1:5" x14ac:dyDescent="0.25">
      <c r="A24" s="20">
        <v>41844</v>
      </c>
      <c r="B24" s="21">
        <v>5.78</v>
      </c>
      <c r="C24" s="66">
        <f t="shared" si="0"/>
        <v>4247.9870000000001</v>
      </c>
      <c r="D24" s="12">
        <v>0.39444444444444443</v>
      </c>
    </row>
    <row r="25" spans="1:5" x14ac:dyDescent="0.25">
      <c r="A25" s="20">
        <v>41916</v>
      </c>
      <c r="B25" s="27">
        <f>7.22-$B$7</f>
        <v>6.1899999999999995</v>
      </c>
      <c r="C25" s="66">
        <f t="shared" si="0"/>
        <v>4247.5770000000002</v>
      </c>
      <c r="D25" s="12">
        <v>0.76458333333333339</v>
      </c>
    </row>
  </sheetData>
  <mergeCells count="9">
    <mergeCell ref="A2:D2"/>
    <mergeCell ref="A1:D1"/>
    <mergeCell ref="B9:D9"/>
    <mergeCell ref="B3:D3"/>
    <mergeCell ref="B4:D4"/>
    <mergeCell ref="B5:D5"/>
    <mergeCell ref="B7:D7"/>
    <mergeCell ref="A8:C8"/>
    <mergeCell ref="B6:D6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E25"/>
  <sheetViews>
    <sheetView zoomScale="55" zoomScaleNormal="55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2" customWidth="1"/>
    <col min="2" max="2" width="17.140625" style="32" customWidth="1"/>
    <col min="3" max="3" width="17.140625" style="29" customWidth="1"/>
    <col min="4" max="4" width="17.140625" style="24" customWidth="1"/>
    <col min="6" max="6" width="1.42578125" customWidth="1"/>
  </cols>
  <sheetData>
    <row r="1" spans="1:5" ht="17.25" x14ac:dyDescent="0.3">
      <c r="A1" s="89" t="s">
        <v>10</v>
      </c>
      <c r="B1" s="90"/>
      <c r="C1" s="90"/>
      <c r="D1" s="91"/>
    </row>
    <row r="2" spans="1:5" ht="35.25" customHeight="1" x14ac:dyDescent="0.7">
      <c r="A2" s="94" t="s">
        <v>29</v>
      </c>
      <c r="B2" s="95"/>
      <c r="C2" s="95"/>
      <c r="D2" s="95"/>
      <c r="E2" s="16"/>
    </row>
    <row r="3" spans="1:5" ht="18.75" customHeight="1" x14ac:dyDescent="0.7">
      <c r="A3" s="1" t="s">
        <v>0</v>
      </c>
      <c r="B3" s="96">
        <v>492896.33899999998</v>
      </c>
      <c r="C3" s="96"/>
      <c r="D3" s="96"/>
      <c r="E3" s="16"/>
    </row>
    <row r="4" spans="1:5" ht="15.75" customHeight="1" x14ac:dyDescent="0.7">
      <c r="A4" s="2" t="s">
        <v>1</v>
      </c>
      <c r="B4" s="92">
        <v>6960997.0719999997</v>
      </c>
      <c r="C4" s="92"/>
      <c r="D4" s="92"/>
      <c r="E4" s="16"/>
    </row>
    <row r="5" spans="1:5" ht="15.75" customHeight="1" x14ac:dyDescent="0.7">
      <c r="A5" s="2" t="s">
        <v>28</v>
      </c>
      <c r="B5" s="92">
        <f>+B6-B7</f>
        <v>4253.7059999999992</v>
      </c>
      <c r="C5" s="92"/>
      <c r="D5" s="92"/>
      <c r="E5" s="16"/>
    </row>
    <row r="6" spans="1:5" ht="15.75" customHeight="1" x14ac:dyDescent="0.7">
      <c r="A6" s="2" t="s">
        <v>2</v>
      </c>
      <c r="B6" s="92">
        <f>4254.766</f>
        <v>4254.7659999999996</v>
      </c>
      <c r="C6" s="92"/>
      <c r="D6" s="92"/>
      <c r="E6" s="16"/>
    </row>
    <row r="7" spans="1:5" ht="15.75" customHeight="1" x14ac:dyDescent="0.7">
      <c r="A7" s="2" t="s">
        <v>8</v>
      </c>
      <c r="B7" s="92">
        <v>1.06</v>
      </c>
      <c r="C7" s="92"/>
      <c r="D7" s="92"/>
      <c r="E7" s="16"/>
    </row>
    <row r="8" spans="1:5" ht="15.75" customHeight="1" x14ac:dyDescent="0.25">
      <c r="A8" s="101"/>
      <c r="B8" s="102"/>
      <c r="C8" s="102"/>
      <c r="D8" s="53"/>
      <c r="E8" s="9"/>
    </row>
    <row r="9" spans="1:5" x14ac:dyDescent="0.25">
      <c r="A9" s="4"/>
      <c r="B9" s="93" t="s">
        <v>3</v>
      </c>
      <c r="C9" s="93"/>
      <c r="D9" s="93"/>
      <c r="E9" s="9"/>
    </row>
    <row r="10" spans="1:5" ht="31.5" customHeight="1" x14ac:dyDescent="0.25">
      <c r="A10" s="19" t="s">
        <v>4</v>
      </c>
      <c r="B10" s="35" t="s">
        <v>5</v>
      </c>
      <c r="C10" s="35" t="s">
        <v>6</v>
      </c>
      <c r="D10" s="39" t="s">
        <v>7</v>
      </c>
      <c r="E10" s="9"/>
    </row>
    <row r="11" spans="1:5" x14ac:dyDescent="0.25">
      <c r="A11" s="20">
        <v>41570</v>
      </c>
      <c r="B11" s="31">
        <v>5.08</v>
      </c>
      <c r="C11" s="68">
        <f t="shared" ref="C11:C25" si="0">$B$5-B11</f>
        <v>4248.6259999999993</v>
      </c>
      <c r="D11" s="67"/>
      <c r="E11" s="9"/>
    </row>
    <row r="12" spans="1:5" x14ac:dyDescent="0.25">
      <c r="A12" s="20">
        <v>41578</v>
      </c>
      <c r="B12" s="21">
        <v>5.41</v>
      </c>
      <c r="C12" s="68">
        <f t="shared" si="0"/>
        <v>4248.2959999999994</v>
      </c>
      <c r="D12" s="12">
        <v>0.625</v>
      </c>
      <c r="E12" s="9"/>
    </row>
    <row r="13" spans="1:5" x14ac:dyDescent="0.25">
      <c r="A13" s="20">
        <v>41581</v>
      </c>
      <c r="B13" s="21">
        <v>5.9</v>
      </c>
      <c r="C13" s="68">
        <f t="shared" si="0"/>
        <v>4247.8059999999996</v>
      </c>
      <c r="D13" s="12">
        <v>0.7006944444444444</v>
      </c>
      <c r="E13" s="9"/>
    </row>
    <row r="14" spans="1:5" x14ac:dyDescent="0.25">
      <c r="A14" s="20">
        <v>41586</v>
      </c>
      <c r="B14" s="21">
        <v>5.95</v>
      </c>
      <c r="C14" s="68">
        <f t="shared" si="0"/>
        <v>4247.7559999999994</v>
      </c>
      <c r="D14" s="12">
        <v>0.79513888888888884</v>
      </c>
      <c r="E14" s="9"/>
    </row>
    <row r="15" spans="1:5" x14ac:dyDescent="0.25">
      <c r="A15" s="20">
        <v>41602</v>
      </c>
      <c r="B15" s="21">
        <v>5.8100000000000005</v>
      </c>
      <c r="C15" s="68">
        <f t="shared" si="0"/>
        <v>4247.8959999999988</v>
      </c>
      <c r="D15" s="42">
        <v>0.51736111111111105</v>
      </c>
      <c r="E15" s="9"/>
    </row>
    <row r="16" spans="1:5" x14ac:dyDescent="0.25">
      <c r="A16" s="20">
        <v>41618</v>
      </c>
      <c r="B16" s="21">
        <v>5.7200000000000006</v>
      </c>
      <c r="C16" s="11">
        <f t="shared" si="0"/>
        <v>4247.985999999999</v>
      </c>
      <c r="D16" s="42">
        <v>0.68958333333333333</v>
      </c>
      <c r="E16" s="9"/>
    </row>
    <row r="17" spans="1:5" x14ac:dyDescent="0.25">
      <c r="A17" s="20">
        <v>41625</v>
      </c>
      <c r="B17" s="21">
        <v>5.74</v>
      </c>
      <c r="C17" s="11">
        <f t="shared" si="0"/>
        <v>4247.9659999999994</v>
      </c>
      <c r="D17" s="42">
        <v>0.7909722222222223</v>
      </c>
      <c r="E17" s="9"/>
    </row>
    <row r="18" spans="1:5" x14ac:dyDescent="0.25">
      <c r="A18" s="20">
        <v>41643</v>
      </c>
      <c r="B18" s="21">
        <v>5.59</v>
      </c>
      <c r="C18" s="11">
        <f t="shared" si="0"/>
        <v>4248.1159999999991</v>
      </c>
      <c r="D18" s="42">
        <v>0.68680555555555556</v>
      </c>
      <c r="E18" s="9"/>
    </row>
    <row r="19" spans="1:5" x14ac:dyDescent="0.25">
      <c r="A19" s="20">
        <v>41655</v>
      </c>
      <c r="B19" s="21">
        <v>5.59</v>
      </c>
      <c r="C19" s="11">
        <f t="shared" si="0"/>
        <v>4248.1159999999991</v>
      </c>
      <c r="D19" s="42">
        <v>0.5493055555555556</v>
      </c>
      <c r="E19" s="9"/>
    </row>
    <row r="20" spans="1:5" x14ac:dyDescent="0.25">
      <c r="A20" s="20">
        <v>41656.590104166666</v>
      </c>
      <c r="B20" s="21">
        <v>5.5299999999999994</v>
      </c>
      <c r="C20" s="11">
        <f t="shared" si="0"/>
        <v>4248.1759999999995</v>
      </c>
      <c r="D20" s="42">
        <v>0.45763888888888887</v>
      </c>
      <c r="E20" s="9"/>
    </row>
    <row r="21" spans="1:5" x14ac:dyDescent="0.25">
      <c r="A21" s="20">
        <v>41668.590104166666</v>
      </c>
      <c r="B21" s="21">
        <v>5.5500000000000007</v>
      </c>
      <c r="C21" s="11">
        <f t="shared" si="0"/>
        <v>4248.155999999999</v>
      </c>
      <c r="D21" s="42">
        <v>0.62708333333333333</v>
      </c>
      <c r="E21" s="9"/>
    </row>
    <row r="22" spans="1:5" x14ac:dyDescent="0.25">
      <c r="A22" s="20">
        <v>41673.465104166666</v>
      </c>
      <c r="B22" s="21">
        <v>5.5</v>
      </c>
      <c r="C22" s="11">
        <f t="shared" si="0"/>
        <v>4248.2059999999992</v>
      </c>
      <c r="D22" s="42">
        <v>0.52569444444444446</v>
      </c>
      <c r="E22" s="9"/>
    </row>
    <row r="23" spans="1:5" x14ac:dyDescent="0.25">
      <c r="A23" s="20">
        <v>41718</v>
      </c>
      <c r="B23" s="21">
        <v>5.35</v>
      </c>
      <c r="C23" s="11">
        <f t="shared" si="0"/>
        <v>4248.3559999999989</v>
      </c>
      <c r="D23" s="42">
        <v>0.36874999999999997</v>
      </c>
    </row>
    <row r="24" spans="1:5" x14ac:dyDescent="0.25">
      <c r="A24" s="20">
        <v>41844</v>
      </c>
      <c r="B24" s="27">
        <f>6.67-$B$7</f>
        <v>5.6099999999999994</v>
      </c>
      <c r="C24" s="11">
        <f t="shared" si="0"/>
        <v>4248.0959999999995</v>
      </c>
      <c r="D24" s="42">
        <v>0.39374999999999999</v>
      </c>
    </row>
    <row r="25" spans="1:5" x14ac:dyDescent="0.25">
      <c r="A25" s="20">
        <v>41916</v>
      </c>
      <c r="B25" s="27">
        <f>7.09-$B$7</f>
        <v>6.0299999999999994</v>
      </c>
      <c r="C25" s="11">
        <f t="shared" si="0"/>
        <v>4247.6759999999995</v>
      </c>
      <c r="D25" s="42">
        <v>0.77013888888888893</v>
      </c>
    </row>
  </sheetData>
  <mergeCells count="9">
    <mergeCell ref="A1:D1"/>
    <mergeCell ref="B9:D9"/>
    <mergeCell ref="B3:D3"/>
    <mergeCell ref="B4:D4"/>
    <mergeCell ref="B5:D5"/>
    <mergeCell ref="B7:D7"/>
    <mergeCell ref="A8:C8"/>
    <mergeCell ref="A2:D2"/>
    <mergeCell ref="B6:D6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564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34" customWidth="1"/>
    <col min="2" max="2" width="17.140625" style="33" customWidth="1"/>
    <col min="3" max="3" width="17.140625" style="63" customWidth="1"/>
    <col min="4" max="4" width="17.140625" style="71" customWidth="1"/>
    <col min="5" max="16384" width="11.42578125" style="9"/>
  </cols>
  <sheetData>
    <row r="1" spans="1:4" ht="17.25" x14ac:dyDescent="0.3">
      <c r="A1" s="89" t="s">
        <v>10</v>
      </c>
      <c r="B1" s="90"/>
      <c r="C1" s="90"/>
      <c r="D1" s="91"/>
    </row>
    <row r="2" spans="1:4" customFormat="1" ht="35.25" customHeight="1" x14ac:dyDescent="0.25">
      <c r="A2" s="94" t="s">
        <v>19</v>
      </c>
      <c r="B2" s="95"/>
      <c r="C2" s="95"/>
      <c r="D2" s="95"/>
    </row>
    <row r="3" spans="1:4" customFormat="1" ht="18.75" customHeight="1" x14ac:dyDescent="0.25">
      <c r="A3" s="1" t="s">
        <v>0</v>
      </c>
      <c r="B3" s="96">
        <v>489414.924</v>
      </c>
      <c r="C3" s="96"/>
      <c r="D3" s="96"/>
    </row>
    <row r="4" spans="1:4" customFormat="1" ht="15.75" customHeight="1" x14ac:dyDescent="0.25">
      <c r="A4" s="2" t="s">
        <v>1</v>
      </c>
      <c r="B4" s="92">
        <v>6958157.8190000001</v>
      </c>
      <c r="C4" s="92"/>
      <c r="D4" s="92"/>
    </row>
    <row r="5" spans="1:4" customFormat="1" ht="15.75" customHeight="1" x14ac:dyDescent="0.25">
      <c r="A5" s="2" t="s">
        <v>28</v>
      </c>
      <c r="B5" s="92">
        <f>+B6-B7</f>
        <v>4214.5150000000003</v>
      </c>
      <c r="C5" s="92"/>
      <c r="D5" s="92"/>
    </row>
    <row r="6" spans="1:4" customFormat="1" ht="15.75" customHeight="1" x14ac:dyDescent="0.25">
      <c r="A6" s="2" t="s">
        <v>2</v>
      </c>
      <c r="B6" s="92">
        <v>4215.4949999999999</v>
      </c>
      <c r="C6" s="92"/>
      <c r="D6" s="92"/>
    </row>
    <row r="7" spans="1:4" customFormat="1" ht="15.75" customHeight="1" x14ac:dyDescent="0.25">
      <c r="A7" s="2" t="s">
        <v>8</v>
      </c>
      <c r="B7" s="92">
        <v>0.98</v>
      </c>
      <c r="C7" s="92"/>
      <c r="D7" s="92"/>
    </row>
    <row r="8" spans="1:4" customFormat="1" ht="15.75" customHeight="1" x14ac:dyDescent="0.25">
      <c r="A8" s="98"/>
      <c r="B8" s="99"/>
      <c r="C8" s="99"/>
      <c r="D8" s="69"/>
    </row>
    <row r="9" spans="1:4" customFormat="1" x14ac:dyDescent="0.25">
      <c r="A9" s="55"/>
      <c r="B9" s="93" t="s">
        <v>3</v>
      </c>
      <c r="C9" s="93"/>
      <c r="D9" s="93"/>
    </row>
    <row r="10" spans="1:4" customFormat="1" ht="31.5" customHeight="1" x14ac:dyDescent="0.25">
      <c r="A10" s="19" t="s">
        <v>4</v>
      </c>
      <c r="B10" s="35" t="s">
        <v>5</v>
      </c>
      <c r="C10" s="35" t="s">
        <v>6</v>
      </c>
      <c r="D10" s="39" t="s">
        <v>7</v>
      </c>
    </row>
    <row r="11" spans="1:4" customFormat="1" x14ac:dyDescent="0.25">
      <c r="A11" s="20">
        <v>41405</v>
      </c>
      <c r="B11" s="21">
        <v>21.53</v>
      </c>
      <c r="C11" s="27">
        <f t="shared" ref="C11:C20" si="0">$B$5-B11</f>
        <v>4192.9850000000006</v>
      </c>
      <c r="D11" s="12">
        <v>0.37222222222222223</v>
      </c>
    </row>
    <row r="12" spans="1:4" customFormat="1" x14ac:dyDescent="0.25">
      <c r="A12" s="20">
        <v>41426</v>
      </c>
      <c r="B12" s="21">
        <v>21.58</v>
      </c>
      <c r="C12" s="27">
        <f t="shared" si="0"/>
        <v>4192.9350000000004</v>
      </c>
      <c r="D12" s="12">
        <v>0.60416666666666663</v>
      </c>
    </row>
    <row r="13" spans="1:4" customFormat="1" x14ac:dyDescent="0.25">
      <c r="A13" s="20">
        <v>41556</v>
      </c>
      <c r="B13" s="21">
        <v>21.81</v>
      </c>
      <c r="C13" s="27">
        <f t="shared" si="0"/>
        <v>4192.7049999999999</v>
      </c>
      <c r="D13" s="12">
        <v>0.48472222222222222</v>
      </c>
    </row>
    <row r="14" spans="1:4" customFormat="1" x14ac:dyDescent="0.25">
      <c r="A14" s="20">
        <v>41558</v>
      </c>
      <c r="B14" s="21">
        <v>21.83</v>
      </c>
      <c r="C14" s="27">
        <f t="shared" si="0"/>
        <v>4192.6850000000004</v>
      </c>
      <c r="D14" s="12"/>
    </row>
    <row r="15" spans="1:4" customFormat="1" x14ac:dyDescent="0.25">
      <c r="A15" s="20">
        <v>41571</v>
      </c>
      <c r="B15" s="21">
        <v>21.88</v>
      </c>
      <c r="C15" s="27">
        <f t="shared" si="0"/>
        <v>4192.6350000000002</v>
      </c>
      <c r="D15" s="12"/>
    </row>
    <row r="16" spans="1:4" customFormat="1" x14ac:dyDescent="0.25">
      <c r="A16" s="20">
        <v>41578</v>
      </c>
      <c r="B16" s="21">
        <v>21.88</v>
      </c>
      <c r="C16" s="27">
        <f t="shared" si="0"/>
        <v>4192.6350000000002</v>
      </c>
      <c r="D16" s="12">
        <v>0.61805555555555558</v>
      </c>
    </row>
    <row r="17" spans="1:8" customFormat="1" x14ac:dyDescent="0.25">
      <c r="A17" s="20">
        <v>41581</v>
      </c>
      <c r="B17" s="21">
        <v>21.88</v>
      </c>
      <c r="C17" s="27">
        <f t="shared" si="0"/>
        <v>4192.6350000000002</v>
      </c>
      <c r="D17" s="12">
        <v>0.70763888888888893</v>
      </c>
    </row>
    <row r="18" spans="1:8" customFormat="1" x14ac:dyDescent="0.25">
      <c r="A18" s="20">
        <v>41586</v>
      </c>
      <c r="B18" s="21">
        <v>21.96</v>
      </c>
      <c r="C18" s="27">
        <f t="shared" si="0"/>
        <v>4192.5550000000003</v>
      </c>
      <c r="D18" s="12">
        <v>0.80208333333333337</v>
      </c>
    </row>
    <row r="19" spans="1:8" customFormat="1" x14ac:dyDescent="0.25">
      <c r="A19" s="20">
        <v>41602</v>
      </c>
      <c r="B19" s="21">
        <v>21.919999999999998</v>
      </c>
      <c r="C19" s="27">
        <f t="shared" si="0"/>
        <v>4192.5950000000003</v>
      </c>
      <c r="D19" s="12">
        <v>0.52361111111111114</v>
      </c>
    </row>
    <row r="20" spans="1:8" customFormat="1" x14ac:dyDescent="0.25">
      <c r="A20" s="20">
        <v>41618</v>
      </c>
      <c r="B20" s="21">
        <v>22.01</v>
      </c>
      <c r="C20" s="27">
        <f t="shared" si="0"/>
        <v>4192.5050000000001</v>
      </c>
      <c r="D20" s="12">
        <v>0.6972222222222223</v>
      </c>
    </row>
    <row r="21" spans="1:8" customFormat="1" x14ac:dyDescent="0.25">
      <c r="A21" s="20">
        <v>41625</v>
      </c>
      <c r="B21" s="21">
        <v>22.01</v>
      </c>
      <c r="C21" s="27">
        <v>4192.51</v>
      </c>
      <c r="D21" s="12">
        <v>0.79791666666666661</v>
      </c>
    </row>
    <row r="22" spans="1:8" customFormat="1" x14ac:dyDescent="0.25">
      <c r="A22" s="20">
        <v>41643</v>
      </c>
      <c r="B22" s="21">
        <v>21.94</v>
      </c>
      <c r="C22" s="27">
        <f>B5-B22</f>
        <v>4192.5750000000007</v>
      </c>
      <c r="D22" s="12">
        <v>0.70138888888888884</v>
      </c>
    </row>
    <row r="23" spans="1:8" customFormat="1" x14ac:dyDescent="0.25">
      <c r="A23" s="20">
        <v>41655</v>
      </c>
      <c r="B23" s="21">
        <v>21.97</v>
      </c>
      <c r="C23" s="27">
        <f t="shared" ref="C23:C29" si="1">$B$5-B23</f>
        <v>4192.5450000000001</v>
      </c>
      <c r="D23" s="12">
        <v>0.55486111111111114</v>
      </c>
    </row>
    <row r="24" spans="1:8" customFormat="1" ht="15" customHeight="1" x14ac:dyDescent="0.25">
      <c r="A24" s="20">
        <v>41656.494375000002</v>
      </c>
      <c r="B24" s="21">
        <v>21.919999999999998</v>
      </c>
      <c r="C24" s="27">
        <f t="shared" si="1"/>
        <v>4192.5950000000003</v>
      </c>
      <c r="D24" s="12">
        <v>0.49374999999999997</v>
      </c>
    </row>
    <row r="25" spans="1:8" customFormat="1" x14ac:dyDescent="0.25">
      <c r="A25" s="20">
        <v>41669</v>
      </c>
      <c r="B25" s="21">
        <v>21.88</v>
      </c>
      <c r="C25" s="27">
        <f t="shared" si="1"/>
        <v>4192.6350000000002</v>
      </c>
      <c r="D25" s="12">
        <v>0.35416666666666669</v>
      </c>
    </row>
    <row r="26" spans="1:8" customFormat="1" x14ac:dyDescent="0.25">
      <c r="A26" s="20">
        <v>41673.494375000002</v>
      </c>
      <c r="B26" s="21">
        <v>21.92</v>
      </c>
      <c r="C26" s="27">
        <f t="shared" si="1"/>
        <v>4192.5950000000003</v>
      </c>
      <c r="D26" s="12">
        <v>0.54791666666666672</v>
      </c>
    </row>
    <row r="27" spans="1:8" x14ac:dyDescent="0.25">
      <c r="A27" s="20">
        <v>41718</v>
      </c>
      <c r="B27" s="21">
        <v>21.66</v>
      </c>
      <c r="C27" s="27">
        <f t="shared" si="1"/>
        <v>4192.8550000000005</v>
      </c>
      <c r="D27" s="12">
        <v>0.35902777777777778</v>
      </c>
    </row>
    <row r="28" spans="1:8" s="10" customFormat="1" x14ac:dyDescent="0.25">
      <c r="A28" s="20">
        <v>41844</v>
      </c>
      <c r="B28" s="27">
        <f>22.02-$B$7</f>
        <v>21.04</v>
      </c>
      <c r="C28" s="27">
        <f t="shared" si="1"/>
        <v>4193.4750000000004</v>
      </c>
      <c r="D28" s="12">
        <v>0.34375</v>
      </c>
      <c r="E28" s="9"/>
      <c r="F28" s="9"/>
      <c r="G28" s="9"/>
      <c r="H28" s="9"/>
    </row>
    <row r="29" spans="1:8" s="10" customFormat="1" x14ac:dyDescent="0.25">
      <c r="A29" s="20">
        <v>41916</v>
      </c>
      <c r="B29" s="27">
        <f>22.95-$B$7</f>
        <v>21.97</v>
      </c>
      <c r="C29" s="27">
        <f t="shared" si="1"/>
        <v>4192.5450000000001</v>
      </c>
      <c r="D29" s="12">
        <v>0.77777777777777779</v>
      </c>
      <c r="E29" s="9"/>
      <c r="F29" s="9"/>
      <c r="G29" s="9"/>
      <c r="H29" s="9"/>
    </row>
    <row r="30" spans="1:8" x14ac:dyDescent="0.25">
      <c r="A30" s="60"/>
      <c r="B30" s="40"/>
      <c r="C30" s="40"/>
      <c r="D30" s="72"/>
    </row>
    <row r="31" spans="1:8" x14ac:dyDescent="0.25">
      <c r="A31" s="60"/>
      <c r="B31" s="40"/>
      <c r="C31" s="40"/>
      <c r="D31" s="72"/>
    </row>
    <row r="32" spans="1:8" x14ac:dyDescent="0.25">
      <c r="A32" s="60"/>
      <c r="B32" s="40"/>
      <c r="C32" s="40"/>
      <c r="D32" s="72"/>
    </row>
    <row r="33" spans="1:4" x14ac:dyDescent="0.25">
      <c r="A33" s="60"/>
      <c r="B33" s="40"/>
      <c r="C33" s="40"/>
      <c r="D33" s="72"/>
    </row>
    <row r="34" spans="1:4" x14ac:dyDescent="0.25">
      <c r="A34" s="60"/>
      <c r="B34" s="40"/>
      <c r="C34" s="40"/>
      <c r="D34" s="72"/>
    </row>
    <row r="35" spans="1:4" x14ac:dyDescent="0.25">
      <c r="A35" s="60"/>
      <c r="B35" s="40"/>
      <c r="C35" s="40"/>
      <c r="D35" s="72"/>
    </row>
    <row r="36" spans="1:4" x14ac:dyDescent="0.25">
      <c r="A36" s="60"/>
      <c r="B36" s="40"/>
      <c r="C36" s="40"/>
      <c r="D36" s="72"/>
    </row>
    <row r="37" spans="1:4" x14ac:dyDescent="0.25">
      <c r="A37" s="60"/>
      <c r="B37" s="40"/>
      <c r="C37" s="40"/>
      <c r="D37" s="72"/>
    </row>
    <row r="38" spans="1:4" x14ac:dyDescent="0.25">
      <c r="A38" s="60"/>
    </row>
    <row r="39" spans="1:4" x14ac:dyDescent="0.25">
      <c r="A39" s="60"/>
    </row>
    <row r="40" spans="1:4" x14ac:dyDescent="0.25">
      <c r="A40" s="60"/>
    </row>
    <row r="41" spans="1:4" x14ac:dyDescent="0.25">
      <c r="A41" s="60"/>
    </row>
    <row r="42" spans="1:4" x14ac:dyDescent="0.25">
      <c r="A42" s="60"/>
    </row>
    <row r="43" spans="1:4" x14ac:dyDescent="0.25">
      <c r="A43" s="60"/>
    </row>
    <row r="44" spans="1:4" x14ac:dyDescent="0.25">
      <c r="A44" s="60"/>
    </row>
    <row r="45" spans="1:4" x14ac:dyDescent="0.25">
      <c r="A45" s="60"/>
    </row>
    <row r="46" spans="1:4" x14ac:dyDescent="0.25">
      <c r="A46" s="60"/>
    </row>
    <row r="47" spans="1:4" x14ac:dyDescent="0.25">
      <c r="A47" s="60"/>
    </row>
    <row r="48" spans="1:4" x14ac:dyDescent="0.25">
      <c r="A48" s="60"/>
    </row>
    <row r="49" spans="1:1" x14ac:dyDescent="0.25">
      <c r="A49" s="60"/>
    </row>
    <row r="50" spans="1:1" x14ac:dyDescent="0.25">
      <c r="A50" s="60"/>
    </row>
    <row r="51" spans="1:1" x14ac:dyDescent="0.25">
      <c r="A51" s="60"/>
    </row>
    <row r="52" spans="1:1" x14ac:dyDescent="0.25">
      <c r="A52" s="60"/>
    </row>
    <row r="53" spans="1:1" x14ac:dyDescent="0.25">
      <c r="A53" s="60"/>
    </row>
    <row r="54" spans="1:1" x14ac:dyDescent="0.25">
      <c r="A54" s="60"/>
    </row>
    <row r="55" spans="1:1" x14ac:dyDescent="0.25">
      <c r="A55" s="60"/>
    </row>
    <row r="56" spans="1:1" x14ac:dyDescent="0.25">
      <c r="A56" s="60"/>
    </row>
    <row r="57" spans="1:1" x14ac:dyDescent="0.25">
      <c r="A57" s="60"/>
    </row>
    <row r="58" spans="1:1" x14ac:dyDescent="0.25">
      <c r="A58" s="60"/>
    </row>
    <row r="59" spans="1:1" x14ac:dyDescent="0.25">
      <c r="A59" s="60"/>
    </row>
    <row r="60" spans="1:1" x14ac:dyDescent="0.25">
      <c r="A60" s="60"/>
    </row>
    <row r="61" spans="1:1" x14ac:dyDescent="0.25">
      <c r="A61" s="60"/>
    </row>
    <row r="62" spans="1:1" x14ac:dyDescent="0.25">
      <c r="A62" s="60"/>
    </row>
    <row r="63" spans="1:1" x14ac:dyDescent="0.25">
      <c r="A63" s="60"/>
    </row>
    <row r="64" spans="1:1" x14ac:dyDescent="0.25">
      <c r="A64" s="60"/>
    </row>
    <row r="65" spans="1:1" x14ac:dyDescent="0.25">
      <c r="A65" s="60"/>
    </row>
    <row r="66" spans="1:1" x14ac:dyDescent="0.25">
      <c r="A66" s="60"/>
    </row>
    <row r="67" spans="1:1" x14ac:dyDescent="0.25">
      <c r="A67" s="60"/>
    </row>
    <row r="68" spans="1:1" x14ac:dyDescent="0.25">
      <c r="A68" s="60"/>
    </row>
    <row r="69" spans="1:1" x14ac:dyDescent="0.25">
      <c r="A69" s="60"/>
    </row>
    <row r="70" spans="1:1" x14ac:dyDescent="0.25">
      <c r="A70" s="60"/>
    </row>
    <row r="71" spans="1:1" x14ac:dyDescent="0.25">
      <c r="A71" s="60"/>
    </row>
    <row r="72" spans="1:1" x14ac:dyDescent="0.25">
      <c r="A72" s="60"/>
    </row>
    <row r="73" spans="1:1" x14ac:dyDescent="0.25">
      <c r="A73" s="60"/>
    </row>
    <row r="74" spans="1:1" x14ac:dyDescent="0.25">
      <c r="A74" s="60"/>
    </row>
    <row r="75" spans="1:1" x14ac:dyDescent="0.25">
      <c r="A75" s="60"/>
    </row>
    <row r="76" spans="1:1" x14ac:dyDescent="0.25">
      <c r="A76" s="60"/>
    </row>
    <row r="77" spans="1:1" x14ac:dyDescent="0.25">
      <c r="A77" s="60"/>
    </row>
    <row r="78" spans="1:1" x14ac:dyDescent="0.25">
      <c r="A78" s="60"/>
    </row>
    <row r="79" spans="1:1" x14ac:dyDescent="0.25">
      <c r="A79" s="60"/>
    </row>
    <row r="80" spans="1:1" x14ac:dyDescent="0.25">
      <c r="A80" s="60"/>
    </row>
    <row r="81" spans="1:1" x14ac:dyDescent="0.25">
      <c r="A81" s="60"/>
    </row>
    <row r="82" spans="1:1" x14ac:dyDescent="0.25">
      <c r="A82" s="60"/>
    </row>
    <row r="83" spans="1:1" x14ac:dyDescent="0.25">
      <c r="A83" s="60"/>
    </row>
    <row r="84" spans="1:1" x14ac:dyDescent="0.25">
      <c r="A84" s="60"/>
    </row>
    <row r="85" spans="1:1" x14ac:dyDescent="0.25">
      <c r="A85" s="60"/>
    </row>
    <row r="86" spans="1:1" x14ac:dyDescent="0.25">
      <c r="A86" s="60"/>
    </row>
    <row r="87" spans="1:1" x14ac:dyDescent="0.25">
      <c r="A87" s="60"/>
    </row>
    <row r="88" spans="1:1" x14ac:dyDescent="0.25">
      <c r="A88" s="60"/>
    </row>
    <row r="89" spans="1:1" x14ac:dyDescent="0.25">
      <c r="A89" s="60"/>
    </row>
    <row r="90" spans="1:1" x14ac:dyDescent="0.25">
      <c r="A90" s="60"/>
    </row>
    <row r="91" spans="1:1" x14ac:dyDescent="0.25">
      <c r="A91" s="60"/>
    </row>
    <row r="92" spans="1:1" x14ac:dyDescent="0.25">
      <c r="A92" s="60"/>
    </row>
    <row r="93" spans="1:1" x14ac:dyDescent="0.25">
      <c r="A93" s="60"/>
    </row>
    <row r="94" spans="1:1" x14ac:dyDescent="0.25">
      <c r="A94" s="60"/>
    </row>
    <row r="95" spans="1:1" x14ac:dyDescent="0.25">
      <c r="A95" s="60"/>
    </row>
    <row r="96" spans="1:1" x14ac:dyDescent="0.25">
      <c r="A96" s="60"/>
    </row>
    <row r="97" spans="1:1" x14ac:dyDescent="0.25">
      <c r="A97" s="60"/>
    </row>
    <row r="98" spans="1:1" x14ac:dyDescent="0.25">
      <c r="A98" s="60"/>
    </row>
    <row r="99" spans="1:1" x14ac:dyDescent="0.25">
      <c r="A99" s="60"/>
    </row>
    <row r="100" spans="1:1" x14ac:dyDescent="0.25">
      <c r="A100" s="60"/>
    </row>
    <row r="101" spans="1:1" x14ac:dyDescent="0.25">
      <c r="A101" s="60"/>
    </row>
    <row r="102" spans="1:1" x14ac:dyDescent="0.25">
      <c r="A102" s="60"/>
    </row>
    <row r="103" spans="1:1" x14ac:dyDescent="0.25">
      <c r="A103" s="60"/>
    </row>
    <row r="104" spans="1:1" x14ac:dyDescent="0.25">
      <c r="A104" s="60"/>
    </row>
    <row r="105" spans="1:1" x14ac:dyDescent="0.25">
      <c r="A105" s="60"/>
    </row>
    <row r="106" spans="1:1" x14ac:dyDescent="0.25">
      <c r="A106" s="60"/>
    </row>
    <row r="107" spans="1:1" x14ac:dyDescent="0.25">
      <c r="A107" s="60"/>
    </row>
    <row r="108" spans="1:1" x14ac:dyDescent="0.25">
      <c r="A108" s="60"/>
    </row>
    <row r="109" spans="1:1" x14ac:dyDescent="0.25">
      <c r="A109" s="60"/>
    </row>
    <row r="110" spans="1:1" x14ac:dyDescent="0.25">
      <c r="A110" s="60"/>
    </row>
    <row r="111" spans="1:1" x14ac:dyDescent="0.25">
      <c r="A111" s="60"/>
    </row>
    <row r="112" spans="1:1" x14ac:dyDescent="0.25">
      <c r="A112" s="60"/>
    </row>
    <row r="113" spans="1:1" x14ac:dyDescent="0.25">
      <c r="A113" s="60"/>
    </row>
    <row r="114" spans="1:1" x14ac:dyDescent="0.25">
      <c r="A114" s="60"/>
    </row>
    <row r="115" spans="1:1" x14ac:dyDescent="0.25">
      <c r="A115" s="60"/>
    </row>
    <row r="116" spans="1:1" x14ac:dyDescent="0.25">
      <c r="A116" s="60"/>
    </row>
    <row r="117" spans="1:1" x14ac:dyDescent="0.25">
      <c r="A117" s="60"/>
    </row>
    <row r="118" spans="1:1" x14ac:dyDescent="0.25">
      <c r="A118" s="60"/>
    </row>
    <row r="119" spans="1:1" x14ac:dyDescent="0.25">
      <c r="A119" s="60"/>
    </row>
    <row r="120" spans="1:1" x14ac:dyDescent="0.25">
      <c r="A120" s="60"/>
    </row>
    <row r="121" spans="1:1" x14ac:dyDescent="0.25">
      <c r="A121" s="60"/>
    </row>
    <row r="122" spans="1:1" x14ac:dyDescent="0.25">
      <c r="A122" s="60"/>
    </row>
    <row r="123" spans="1:1" x14ac:dyDescent="0.25">
      <c r="A123" s="60"/>
    </row>
    <row r="124" spans="1:1" x14ac:dyDescent="0.25">
      <c r="A124" s="60"/>
    </row>
    <row r="125" spans="1:1" x14ac:dyDescent="0.25">
      <c r="A125" s="60"/>
    </row>
    <row r="126" spans="1:1" x14ac:dyDescent="0.25">
      <c r="A126" s="60"/>
    </row>
    <row r="127" spans="1:1" x14ac:dyDescent="0.25">
      <c r="A127" s="60"/>
    </row>
    <row r="128" spans="1:1" x14ac:dyDescent="0.25">
      <c r="A128" s="60"/>
    </row>
    <row r="129" spans="1:1" x14ac:dyDescent="0.25">
      <c r="A129" s="60"/>
    </row>
    <row r="130" spans="1:1" x14ac:dyDescent="0.25">
      <c r="A130" s="60"/>
    </row>
    <row r="131" spans="1:1" x14ac:dyDescent="0.25">
      <c r="A131" s="60"/>
    </row>
    <row r="132" spans="1:1" x14ac:dyDescent="0.25">
      <c r="A132" s="60"/>
    </row>
    <row r="133" spans="1:1" x14ac:dyDescent="0.25">
      <c r="A133" s="60"/>
    </row>
    <row r="134" spans="1:1" x14ac:dyDescent="0.25">
      <c r="A134" s="60"/>
    </row>
    <row r="135" spans="1:1" x14ac:dyDescent="0.25">
      <c r="A135" s="60"/>
    </row>
    <row r="136" spans="1:1" x14ac:dyDescent="0.25">
      <c r="A136" s="60"/>
    </row>
    <row r="137" spans="1:1" x14ac:dyDescent="0.25">
      <c r="A137" s="60"/>
    </row>
    <row r="138" spans="1:1" x14ac:dyDescent="0.25">
      <c r="A138" s="60"/>
    </row>
    <row r="139" spans="1:1" x14ac:dyDescent="0.25">
      <c r="A139" s="60"/>
    </row>
    <row r="140" spans="1:1" x14ac:dyDescent="0.25">
      <c r="A140" s="60"/>
    </row>
    <row r="141" spans="1:1" x14ac:dyDescent="0.25">
      <c r="A141" s="60"/>
    </row>
    <row r="142" spans="1:1" x14ac:dyDescent="0.25">
      <c r="A142" s="60"/>
    </row>
    <row r="143" spans="1:1" x14ac:dyDescent="0.25">
      <c r="A143" s="60"/>
    </row>
    <row r="144" spans="1:1" x14ac:dyDescent="0.25">
      <c r="A144" s="60"/>
    </row>
    <row r="145" spans="1:1" x14ac:dyDescent="0.25">
      <c r="A145" s="60"/>
    </row>
    <row r="146" spans="1:1" x14ac:dyDescent="0.25">
      <c r="A146" s="60"/>
    </row>
    <row r="147" spans="1:1" x14ac:dyDescent="0.25">
      <c r="A147" s="60"/>
    </row>
    <row r="148" spans="1:1" x14ac:dyDescent="0.25">
      <c r="A148" s="60"/>
    </row>
    <row r="149" spans="1:1" x14ac:dyDescent="0.25">
      <c r="A149" s="60"/>
    </row>
    <row r="150" spans="1:1" x14ac:dyDescent="0.25">
      <c r="A150" s="60"/>
    </row>
    <row r="151" spans="1:1" x14ac:dyDescent="0.25">
      <c r="A151" s="60"/>
    </row>
    <row r="152" spans="1:1" x14ac:dyDescent="0.25">
      <c r="A152" s="60"/>
    </row>
    <row r="153" spans="1:1" x14ac:dyDescent="0.25">
      <c r="A153" s="60"/>
    </row>
    <row r="154" spans="1:1" x14ac:dyDescent="0.25">
      <c r="A154" s="60"/>
    </row>
    <row r="155" spans="1:1" x14ac:dyDescent="0.25">
      <c r="A155" s="60"/>
    </row>
    <row r="156" spans="1:1" x14ac:dyDescent="0.25">
      <c r="A156" s="60"/>
    </row>
    <row r="157" spans="1:1" x14ac:dyDescent="0.25">
      <c r="A157" s="60"/>
    </row>
    <row r="158" spans="1:1" x14ac:dyDescent="0.25">
      <c r="A158" s="60"/>
    </row>
    <row r="159" spans="1:1" x14ac:dyDescent="0.25">
      <c r="A159" s="60"/>
    </row>
    <row r="160" spans="1:1" x14ac:dyDescent="0.25">
      <c r="A160" s="60"/>
    </row>
    <row r="161" spans="1:1" x14ac:dyDescent="0.25">
      <c r="A161" s="60"/>
    </row>
    <row r="162" spans="1:1" x14ac:dyDescent="0.25">
      <c r="A162" s="60"/>
    </row>
    <row r="163" spans="1:1" x14ac:dyDescent="0.25">
      <c r="A163" s="60"/>
    </row>
    <row r="164" spans="1:1" x14ac:dyDescent="0.25">
      <c r="A164" s="60"/>
    </row>
    <row r="165" spans="1:1" x14ac:dyDescent="0.25">
      <c r="A165" s="60"/>
    </row>
    <row r="166" spans="1:1" x14ac:dyDescent="0.25">
      <c r="A166" s="60"/>
    </row>
    <row r="167" spans="1:1" x14ac:dyDescent="0.25">
      <c r="A167" s="60"/>
    </row>
    <row r="168" spans="1:1" x14ac:dyDescent="0.25">
      <c r="A168" s="60"/>
    </row>
    <row r="169" spans="1:1" x14ac:dyDescent="0.25">
      <c r="A169" s="60"/>
    </row>
    <row r="170" spans="1:1" x14ac:dyDescent="0.25">
      <c r="A170" s="60"/>
    </row>
    <row r="171" spans="1:1" x14ac:dyDescent="0.25">
      <c r="A171" s="60"/>
    </row>
    <row r="172" spans="1:1" x14ac:dyDescent="0.25">
      <c r="A172" s="60"/>
    </row>
    <row r="173" spans="1:1" x14ac:dyDescent="0.25">
      <c r="A173" s="60"/>
    </row>
    <row r="174" spans="1:1" x14ac:dyDescent="0.25">
      <c r="A174" s="60"/>
    </row>
    <row r="175" spans="1:1" x14ac:dyDescent="0.25">
      <c r="A175" s="60"/>
    </row>
    <row r="176" spans="1:1" x14ac:dyDescent="0.25">
      <c r="A176" s="60"/>
    </row>
    <row r="177" spans="1:1" x14ac:dyDescent="0.25">
      <c r="A177" s="60"/>
    </row>
    <row r="178" spans="1:1" x14ac:dyDescent="0.25">
      <c r="A178" s="60"/>
    </row>
    <row r="179" spans="1:1" x14ac:dyDescent="0.25">
      <c r="A179" s="60"/>
    </row>
    <row r="180" spans="1:1" x14ac:dyDescent="0.25">
      <c r="A180" s="60"/>
    </row>
    <row r="181" spans="1:1" x14ac:dyDescent="0.25">
      <c r="A181" s="60"/>
    </row>
    <row r="182" spans="1:1" x14ac:dyDescent="0.25">
      <c r="A182" s="60"/>
    </row>
    <row r="183" spans="1:1" x14ac:dyDescent="0.25">
      <c r="A183" s="60"/>
    </row>
    <row r="184" spans="1:1" x14ac:dyDescent="0.25">
      <c r="A184" s="60"/>
    </row>
    <row r="185" spans="1:1" x14ac:dyDescent="0.25">
      <c r="A185" s="60"/>
    </row>
    <row r="186" spans="1:1" x14ac:dyDescent="0.25">
      <c r="A186" s="60"/>
    </row>
    <row r="187" spans="1:1" x14ac:dyDescent="0.25">
      <c r="A187" s="60"/>
    </row>
    <row r="188" spans="1:1" x14ac:dyDescent="0.25">
      <c r="A188" s="60"/>
    </row>
    <row r="189" spans="1:1" x14ac:dyDescent="0.25">
      <c r="A189" s="60"/>
    </row>
    <row r="190" spans="1:1" x14ac:dyDescent="0.25">
      <c r="A190" s="60"/>
    </row>
    <row r="191" spans="1:1" x14ac:dyDescent="0.25">
      <c r="A191" s="60"/>
    </row>
    <row r="192" spans="1:1" x14ac:dyDescent="0.25">
      <c r="A192" s="60"/>
    </row>
    <row r="193" spans="1:1" x14ac:dyDescent="0.25">
      <c r="A193" s="60"/>
    </row>
    <row r="194" spans="1:1" x14ac:dyDescent="0.25">
      <c r="A194" s="60"/>
    </row>
    <row r="195" spans="1:1" x14ac:dyDescent="0.25">
      <c r="A195" s="60"/>
    </row>
    <row r="196" spans="1:1" x14ac:dyDescent="0.25">
      <c r="A196" s="60"/>
    </row>
    <row r="197" spans="1:1" x14ac:dyDescent="0.25">
      <c r="A197" s="60"/>
    </row>
    <row r="198" spans="1:1" x14ac:dyDescent="0.25">
      <c r="A198" s="60"/>
    </row>
    <row r="199" spans="1:1" x14ac:dyDescent="0.25">
      <c r="A199" s="60"/>
    </row>
    <row r="200" spans="1:1" x14ac:dyDescent="0.25">
      <c r="A200" s="60"/>
    </row>
    <row r="201" spans="1:1" x14ac:dyDescent="0.25">
      <c r="A201" s="60"/>
    </row>
    <row r="202" spans="1:1" x14ac:dyDescent="0.25">
      <c r="A202" s="60"/>
    </row>
    <row r="203" spans="1:1" x14ac:dyDescent="0.25">
      <c r="A203" s="60"/>
    </row>
    <row r="204" spans="1:1" x14ac:dyDescent="0.25">
      <c r="A204" s="60"/>
    </row>
    <row r="205" spans="1:1" x14ac:dyDescent="0.25">
      <c r="A205" s="60"/>
    </row>
    <row r="206" spans="1:1" x14ac:dyDescent="0.25">
      <c r="A206" s="60"/>
    </row>
    <row r="207" spans="1:1" x14ac:dyDescent="0.25">
      <c r="A207" s="60"/>
    </row>
    <row r="208" spans="1:1" x14ac:dyDescent="0.25">
      <c r="A208" s="60"/>
    </row>
    <row r="209" spans="1:1" x14ac:dyDescent="0.25">
      <c r="A209" s="60"/>
    </row>
    <row r="210" spans="1:1" x14ac:dyDescent="0.25">
      <c r="A210" s="60"/>
    </row>
    <row r="211" spans="1:1" x14ac:dyDescent="0.25">
      <c r="A211" s="60"/>
    </row>
    <row r="212" spans="1:1" x14ac:dyDescent="0.25">
      <c r="A212" s="60"/>
    </row>
    <row r="213" spans="1:1" x14ac:dyDescent="0.25">
      <c r="A213" s="60"/>
    </row>
    <row r="214" spans="1:1" x14ac:dyDescent="0.25">
      <c r="A214" s="60"/>
    </row>
    <row r="215" spans="1:1" x14ac:dyDescent="0.25">
      <c r="A215" s="60"/>
    </row>
    <row r="216" spans="1:1" x14ac:dyDescent="0.25">
      <c r="A216" s="60"/>
    </row>
    <row r="217" spans="1:1" x14ac:dyDescent="0.25">
      <c r="A217" s="60"/>
    </row>
    <row r="218" spans="1:1" x14ac:dyDescent="0.25">
      <c r="A218" s="60"/>
    </row>
    <row r="219" spans="1:1" x14ac:dyDescent="0.25">
      <c r="A219" s="60"/>
    </row>
    <row r="220" spans="1:1" x14ac:dyDescent="0.25">
      <c r="A220" s="60"/>
    </row>
    <row r="221" spans="1:1" x14ac:dyDescent="0.25">
      <c r="A221" s="60"/>
    </row>
    <row r="222" spans="1:1" x14ac:dyDescent="0.25">
      <c r="A222" s="60"/>
    </row>
    <row r="223" spans="1:1" x14ac:dyDescent="0.25">
      <c r="A223" s="60"/>
    </row>
    <row r="224" spans="1:1" x14ac:dyDescent="0.25">
      <c r="A224" s="60"/>
    </row>
    <row r="225" spans="1:1" x14ac:dyDescent="0.25">
      <c r="A225" s="60"/>
    </row>
    <row r="226" spans="1:1" x14ac:dyDescent="0.25">
      <c r="A226" s="60"/>
    </row>
    <row r="227" spans="1:1" x14ac:dyDescent="0.25">
      <c r="A227" s="60"/>
    </row>
    <row r="228" spans="1:1" x14ac:dyDescent="0.25">
      <c r="A228" s="60"/>
    </row>
    <row r="229" spans="1:1" x14ac:dyDescent="0.25">
      <c r="A229" s="60"/>
    </row>
    <row r="230" spans="1:1" x14ac:dyDescent="0.25">
      <c r="A230" s="60"/>
    </row>
    <row r="231" spans="1:1" x14ac:dyDescent="0.25">
      <c r="A231" s="60"/>
    </row>
    <row r="232" spans="1:1" x14ac:dyDescent="0.25">
      <c r="A232" s="60"/>
    </row>
    <row r="233" spans="1:1" x14ac:dyDescent="0.25">
      <c r="A233" s="60"/>
    </row>
    <row r="234" spans="1:1" x14ac:dyDescent="0.25">
      <c r="A234" s="60"/>
    </row>
    <row r="235" spans="1:1" x14ac:dyDescent="0.25">
      <c r="A235" s="60"/>
    </row>
    <row r="236" spans="1:1" x14ac:dyDescent="0.25">
      <c r="A236" s="60"/>
    </row>
    <row r="237" spans="1:1" x14ac:dyDescent="0.25">
      <c r="A237" s="60"/>
    </row>
    <row r="238" spans="1:1" x14ac:dyDescent="0.25">
      <c r="A238" s="60"/>
    </row>
    <row r="239" spans="1:1" x14ac:dyDescent="0.25">
      <c r="A239" s="60"/>
    </row>
    <row r="240" spans="1:1" x14ac:dyDescent="0.25">
      <c r="A240" s="60"/>
    </row>
    <row r="241" spans="1:1" x14ac:dyDescent="0.25">
      <c r="A241" s="60"/>
    </row>
    <row r="242" spans="1:1" x14ac:dyDescent="0.25">
      <c r="A242" s="60"/>
    </row>
    <row r="243" spans="1:1" x14ac:dyDescent="0.25">
      <c r="A243" s="60"/>
    </row>
    <row r="244" spans="1:1" x14ac:dyDescent="0.25">
      <c r="A244" s="60"/>
    </row>
    <row r="245" spans="1:1" x14ac:dyDescent="0.25">
      <c r="A245" s="60"/>
    </row>
    <row r="246" spans="1:1" x14ac:dyDescent="0.25">
      <c r="A246" s="60"/>
    </row>
    <row r="247" spans="1:1" x14ac:dyDescent="0.25">
      <c r="A247" s="60"/>
    </row>
    <row r="248" spans="1:1" x14ac:dyDescent="0.25">
      <c r="A248" s="60"/>
    </row>
    <row r="249" spans="1:1" x14ac:dyDescent="0.25">
      <c r="A249" s="60"/>
    </row>
    <row r="250" spans="1:1" x14ac:dyDescent="0.25">
      <c r="A250" s="60"/>
    </row>
    <row r="251" spans="1:1" x14ac:dyDescent="0.25">
      <c r="A251" s="60"/>
    </row>
    <row r="252" spans="1:1" x14ac:dyDescent="0.25">
      <c r="A252" s="60"/>
    </row>
    <row r="253" spans="1:1" x14ac:dyDescent="0.25">
      <c r="A253" s="60"/>
    </row>
    <row r="254" spans="1:1" x14ac:dyDescent="0.25">
      <c r="A254" s="60"/>
    </row>
    <row r="255" spans="1:1" x14ac:dyDescent="0.25">
      <c r="A255" s="60"/>
    </row>
    <row r="256" spans="1:1" x14ac:dyDescent="0.25">
      <c r="A256" s="60"/>
    </row>
    <row r="257" spans="1:1" x14ac:dyDescent="0.25">
      <c r="A257" s="60"/>
    </row>
    <row r="258" spans="1:1" x14ac:dyDescent="0.25">
      <c r="A258" s="60"/>
    </row>
    <row r="259" spans="1:1" x14ac:dyDescent="0.25">
      <c r="A259" s="60"/>
    </row>
    <row r="260" spans="1:1" x14ac:dyDescent="0.25">
      <c r="A260" s="60"/>
    </row>
    <row r="261" spans="1:1" x14ac:dyDescent="0.25">
      <c r="A261" s="60"/>
    </row>
    <row r="262" spans="1:1" x14ac:dyDescent="0.25">
      <c r="A262" s="60"/>
    </row>
    <row r="263" spans="1:1" x14ac:dyDescent="0.25">
      <c r="A263" s="60"/>
    </row>
    <row r="264" spans="1:1" x14ac:dyDescent="0.25">
      <c r="A264" s="60"/>
    </row>
    <row r="265" spans="1:1" x14ac:dyDescent="0.25">
      <c r="A265" s="60"/>
    </row>
    <row r="266" spans="1:1" x14ac:dyDescent="0.25">
      <c r="A266" s="60"/>
    </row>
    <row r="267" spans="1:1" x14ac:dyDescent="0.25">
      <c r="A267" s="60"/>
    </row>
    <row r="268" spans="1:1" x14ac:dyDescent="0.25">
      <c r="A268" s="60"/>
    </row>
    <row r="269" spans="1:1" x14ac:dyDescent="0.25">
      <c r="A269" s="60"/>
    </row>
    <row r="270" spans="1:1" x14ac:dyDescent="0.25">
      <c r="A270" s="60"/>
    </row>
    <row r="271" spans="1:1" x14ac:dyDescent="0.25">
      <c r="A271" s="60"/>
    </row>
    <row r="272" spans="1:1" x14ac:dyDescent="0.25">
      <c r="A272" s="60"/>
    </row>
    <row r="273" spans="1:1" x14ac:dyDescent="0.25">
      <c r="A273" s="60"/>
    </row>
    <row r="274" spans="1:1" x14ac:dyDescent="0.25">
      <c r="A274" s="60"/>
    </row>
    <row r="275" spans="1:1" x14ac:dyDescent="0.25">
      <c r="A275" s="60"/>
    </row>
    <row r="276" spans="1:1" x14ac:dyDescent="0.25">
      <c r="A276" s="60"/>
    </row>
    <row r="277" spans="1:1" x14ac:dyDescent="0.25">
      <c r="A277" s="60"/>
    </row>
    <row r="278" spans="1:1" x14ac:dyDescent="0.25">
      <c r="A278" s="60"/>
    </row>
    <row r="279" spans="1:1" x14ac:dyDescent="0.25">
      <c r="A279" s="60"/>
    </row>
    <row r="280" spans="1:1" x14ac:dyDescent="0.25">
      <c r="A280" s="60"/>
    </row>
    <row r="281" spans="1:1" x14ac:dyDescent="0.25">
      <c r="A281" s="60"/>
    </row>
    <row r="282" spans="1:1" x14ac:dyDescent="0.25">
      <c r="A282" s="60"/>
    </row>
    <row r="283" spans="1:1" x14ac:dyDescent="0.25">
      <c r="A283" s="60"/>
    </row>
    <row r="284" spans="1:1" x14ac:dyDescent="0.25">
      <c r="A284" s="60"/>
    </row>
    <row r="285" spans="1:1" x14ac:dyDescent="0.25">
      <c r="A285" s="60"/>
    </row>
    <row r="286" spans="1:1" x14ac:dyDescent="0.25">
      <c r="A286" s="60"/>
    </row>
    <row r="287" spans="1:1" x14ac:dyDescent="0.25">
      <c r="A287" s="60"/>
    </row>
    <row r="288" spans="1:1" x14ac:dyDescent="0.25">
      <c r="A288" s="60"/>
    </row>
    <row r="289" spans="1:1" x14ac:dyDescent="0.25">
      <c r="A289" s="60"/>
    </row>
    <row r="290" spans="1:1" x14ac:dyDescent="0.25">
      <c r="A290" s="60"/>
    </row>
    <row r="291" spans="1:1" x14ac:dyDescent="0.25">
      <c r="A291" s="60"/>
    </row>
    <row r="292" spans="1:1" x14ac:dyDescent="0.25">
      <c r="A292" s="60"/>
    </row>
    <row r="293" spans="1:1" x14ac:dyDescent="0.25">
      <c r="A293" s="60"/>
    </row>
    <row r="294" spans="1:1" x14ac:dyDescent="0.25">
      <c r="A294" s="60"/>
    </row>
    <row r="295" spans="1:1" x14ac:dyDescent="0.25">
      <c r="A295" s="60"/>
    </row>
    <row r="296" spans="1:1" x14ac:dyDescent="0.25">
      <c r="A296" s="60"/>
    </row>
    <row r="297" spans="1:1" x14ac:dyDescent="0.25">
      <c r="A297" s="60"/>
    </row>
    <row r="298" spans="1:1" x14ac:dyDescent="0.25">
      <c r="A298" s="60"/>
    </row>
    <row r="299" spans="1:1" x14ac:dyDescent="0.25">
      <c r="A299" s="60"/>
    </row>
    <row r="300" spans="1:1" x14ac:dyDescent="0.25">
      <c r="A300" s="60"/>
    </row>
    <row r="301" spans="1:1" x14ac:dyDescent="0.25">
      <c r="A301" s="60"/>
    </row>
    <row r="302" spans="1:1" x14ac:dyDescent="0.25">
      <c r="A302" s="60"/>
    </row>
    <row r="303" spans="1:1" x14ac:dyDescent="0.25">
      <c r="A303" s="60"/>
    </row>
    <row r="304" spans="1:1" x14ac:dyDescent="0.25">
      <c r="A304" s="60"/>
    </row>
    <row r="305" spans="1:1" x14ac:dyDescent="0.25">
      <c r="A305" s="60"/>
    </row>
    <row r="306" spans="1:1" x14ac:dyDescent="0.25">
      <c r="A306" s="60"/>
    </row>
    <row r="307" spans="1:1" x14ac:dyDescent="0.25">
      <c r="A307" s="60"/>
    </row>
    <row r="308" spans="1:1" x14ac:dyDescent="0.25">
      <c r="A308" s="60"/>
    </row>
    <row r="309" spans="1:1" x14ac:dyDescent="0.25">
      <c r="A309" s="60"/>
    </row>
    <row r="310" spans="1:1" x14ac:dyDescent="0.25">
      <c r="A310" s="60"/>
    </row>
    <row r="311" spans="1:1" x14ac:dyDescent="0.25">
      <c r="A311" s="60"/>
    </row>
    <row r="312" spans="1:1" x14ac:dyDescent="0.25">
      <c r="A312" s="60"/>
    </row>
    <row r="313" spans="1:1" x14ac:dyDescent="0.25">
      <c r="A313" s="60"/>
    </row>
    <row r="314" spans="1:1" x14ac:dyDescent="0.25">
      <c r="A314" s="60"/>
    </row>
    <row r="315" spans="1:1" x14ac:dyDescent="0.25">
      <c r="A315" s="60"/>
    </row>
    <row r="316" spans="1:1" x14ac:dyDescent="0.25">
      <c r="A316" s="70"/>
    </row>
    <row r="317" spans="1:1" x14ac:dyDescent="0.25">
      <c r="A317" s="60"/>
    </row>
    <row r="318" spans="1:1" x14ac:dyDescent="0.25">
      <c r="A318" s="60"/>
    </row>
    <row r="319" spans="1:1" x14ac:dyDescent="0.25">
      <c r="A319" s="60"/>
    </row>
    <row r="320" spans="1:1" x14ac:dyDescent="0.25">
      <c r="A320" s="60"/>
    </row>
    <row r="321" spans="1:1" x14ac:dyDescent="0.25">
      <c r="A321" s="60"/>
    </row>
    <row r="322" spans="1:1" x14ac:dyDescent="0.25">
      <c r="A322" s="60"/>
    </row>
    <row r="323" spans="1:1" x14ac:dyDescent="0.25">
      <c r="A323" s="60"/>
    </row>
    <row r="324" spans="1:1" x14ac:dyDescent="0.25">
      <c r="A324" s="60"/>
    </row>
    <row r="325" spans="1:1" x14ac:dyDescent="0.25">
      <c r="A325" s="60"/>
    </row>
    <row r="326" spans="1:1" x14ac:dyDescent="0.25">
      <c r="A326" s="60"/>
    </row>
    <row r="327" spans="1:1" x14ac:dyDescent="0.25">
      <c r="A327" s="60"/>
    </row>
    <row r="328" spans="1:1" x14ac:dyDescent="0.25">
      <c r="A328" s="60"/>
    </row>
    <row r="329" spans="1:1" x14ac:dyDescent="0.25">
      <c r="A329" s="60"/>
    </row>
    <row r="330" spans="1:1" x14ac:dyDescent="0.25">
      <c r="A330" s="60"/>
    </row>
    <row r="331" spans="1:1" x14ac:dyDescent="0.25">
      <c r="A331" s="60"/>
    </row>
    <row r="332" spans="1:1" x14ac:dyDescent="0.25">
      <c r="A332" s="73"/>
    </row>
    <row r="333" spans="1:1" x14ac:dyDescent="0.25">
      <c r="A333" s="73"/>
    </row>
    <row r="334" spans="1:1" x14ac:dyDescent="0.25">
      <c r="A334" s="73"/>
    </row>
    <row r="335" spans="1:1" x14ac:dyDescent="0.25">
      <c r="A335" s="73"/>
    </row>
    <row r="336" spans="1:1" x14ac:dyDescent="0.25">
      <c r="A336" s="73"/>
    </row>
    <row r="337" spans="1:1" x14ac:dyDescent="0.25">
      <c r="A337" s="73"/>
    </row>
    <row r="338" spans="1:1" x14ac:dyDescent="0.25">
      <c r="A338" s="70"/>
    </row>
    <row r="339" spans="1:1" x14ac:dyDescent="0.25">
      <c r="A339" s="73"/>
    </row>
    <row r="340" spans="1:1" x14ac:dyDescent="0.25">
      <c r="A340" s="73"/>
    </row>
    <row r="341" spans="1:1" x14ac:dyDescent="0.25">
      <c r="A341" s="73"/>
    </row>
    <row r="342" spans="1:1" x14ac:dyDescent="0.25">
      <c r="A342" s="73"/>
    </row>
    <row r="343" spans="1:1" x14ac:dyDescent="0.25">
      <c r="A343" s="73"/>
    </row>
    <row r="344" spans="1:1" x14ac:dyDescent="0.25">
      <c r="A344" s="73"/>
    </row>
    <row r="345" spans="1:1" x14ac:dyDescent="0.25">
      <c r="A345" s="73"/>
    </row>
    <row r="346" spans="1:1" x14ac:dyDescent="0.25">
      <c r="A346" s="73"/>
    </row>
    <row r="347" spans="1:1" x14ac:dyDescent="0.25">
      <c r="A347" s="73"/>
    </row>
    <row r="348" spans="1:1" x14ac:dyDescent="0.25">
      <c r="A348" s="73"/>
    </row>
    <row r="349" spans="1:1" x14ac:dyDescent="0.25">
      <c r="A349" s="73"/>
    </row>
    <row r="350" spans="1:1" x14ac:dyDescent="0.25">
      <c r="A350" s="73"/>
    </row>
    <row r="351" spans="1:1" x14ac:dyDescent="0.25">
      <c r="A351" s="73"/>
    </row>
    <row r="352" spans="1:1" x14ac:dyDescent="0.25">
      <c r="A352" s="73"/>
    </row>
    <row r="353" spans="1:1" x14ac:dyDescent="0.25">
      <c r="A353" s="73"/>
    </row>
    <row r="354" spans="1:1" x14ac:dyDescent="0.25">
      <c r="A354" s="73"/>
    </row>
    <row r="355" spans="1:1" x14ac:dyDescent="0.25">
      <c r="A355" s="73"/>
    </row>
    <row r="356" spans="1:1" x14ac:dyDescent="0.25">
      <c r="A356" s="73"/>
    </row>
    <row r="357" spans="1:1" x14ac:dyDescent="0.25">
      <c r="A357" s="73"/>
    </row>
    <row r="358" spans="1:1" x14ac:dyDescent="0.25">
      <c r="A358" s="73"/>
    </row>
    <row r="359" spans="1:1" x14ac:dyDescent="0.25">
      <c r="A359" s="73"/>
    </row>
    <row r="360" spans="1:1" x14ac:dyDescent="0.25">
      <c r="A360" s="73"/>
    </row>
    <row r="361" spans="1:1" x14ac:dyDescent="0.25">
      <c r="A361" s="73"/>
    </row>
    <row r="362" spans="1:1" x14ac:dyDescent="0.25">
      <c r="A362" s="73"/>
    </row>
    <row r="363" spans="1:1" x14ac:dyDescent="0.25">
      <c r="A363" s="73"/>
    </row>
    <row r="364" spans="1:1" x14ac:dyDescent="0.25">
      <c r="A364" s="73"/>
    </row>
    <row r="365" spans="1:1" x14ac:dyDescent="0.25">
      <c r="A365" s="73"/>
    </row>
    <row r="366" spans="1:1" x14ac:dyDescent="0.25">
      <c r="A366" s="73"/>
    </row>
    <row r="367" spans="1:1" x14ac:dyDescent="0.25">
      <c r="A367" s="73"/>
    </row>
    <row r="368" spans="1:1" x14ac:dyDescent="0.25">
      <c r="A368" s="73"/>
    </row>
    <row r="369" spans="1:3" x14ac:dyDescent="0.25">
      <c r="A369" s="73"/>
    </row>
    <row r="370" spans="1:3" x14ac:dyDescent="0.25">
      <c r="A370" s="73"/>
    </row>
    <row r="371" spans="1:3" x14ac:dyDescent="0.25">
      <c r="A371" s="73"/>
    </row>
    <row r="372" spans="1:3" x14ac:dyDescent="0.25">
      <c r="A372" s="73"/>
    </row>
    <row r="373" spans="1:3" x14ac:dyDescent="0.25">
      <c r="A373" s="70"/>
      <c r="C373" s="33"/>
    </row>
    <row r="374" spans="1:3" x14ac:dyDescent="0.25">
      <c r="A374" s="73"/>
      <c r="C374" s="33"/>
    </row>
    <row r="375" spans="1:3" x14ac:dyDescent="0.25">
      <c r="A375" s="73"/>
      <c r="C375" s="33"/>
    </row>
    <row r="376" spans="1:3" x14ac:dyDescent="0.25">
      <c r="A376" s="73"/>
    </row>
    <row r="377" spans="1:3" x14ac:dyDescent="0.25">
      <c r="A377" s="73"/>
    </row>
    <row r="378" spans="1:3" x14ac:dyDescent="0.25">
      <c r="A378" s="73"/>
    </row>
    <row r="379" spans="1:3" x14ac:dyDescent="0.25">
      <c r="A379" s="73"/>
    </row>
    <row r="380" spans="1:3" x14ac:dyDescent="0.25">
      <c r="A380" s="73"/>
    </row>
    <row r="381" spans="1:3" x14ac:dyDescent="0.25">
      <c r="A381" s="70"/>
      <c r="C381" s="33"/>
    </row>
    <row r="382" spans="1:3" x14ac:dyDescent="0.25">
      <c r="A382" s="73"/>
    </row>
    <row r="383" spans="1:3" x14ac:dyDescent="0.25">
      <c r="A383" s="73"/>
    </row>
    <row r="384" spans="1:3" x14ac:dyDescent="0.25">
      <c r="A384" s="73"/>
    </row>
    <row r="385" spans="1:4" x14ac:dyDescent="0.25">
      <c r="A385" s="73"/>
    </row>
    <row r="386" spans="1:4" x14ac:dyDescent="0.25">
      <c r="A386" s="73"/>
    </row>
    <row r="387" spans="1:4" x14ac:dyDescent="0.25">
      <c r="A387" s="73"/>
    </row>
    <row r="388" spans="1:4" x14ac:dyDescent="0.25">
      <c r="A388" s="73"/>
    </row>
    <row r="389" spans="1:4" x14ac:dyDescent="0.25">
      <c r="A389" s="73"/>
    </row>
    <row r="390" spans="1:4" x14ac:dyDescent="0.25">
      <c r="A390" s="73"/>
    </row>
    <row r="391" spans="1:4" x14ac:dyDescent="0.25">
      <c r="A391" s="73"/>
    </row>
    <row r="392" spans="1:4" x14ac:dyDescent="0.25">
      <c r="A392" s="70"/>
    </row>
    <row r="393" spans="1:4" x14ac:dyDescent="0.25">
      <c r="A393" s="73"/>
      <c r="B393" s="40"/>
      <c r="C393" s="40"/>
      <c r="D393" s="72"/>
    </row>
    <row r="394" spans="1:4" x14ac:dyDescent="0.25">
      <c r="A394" s="73"/>
      <c r="B394" s="40"/>
      <c r="C394" s="40"/>
      <c r="D394" s="72"/>
    </row>
    <row r="395" spans="1:4" x14ac:dyDescent="0.25">
      <c r="A395" s="73"/>
      <c r="B395" s="40"/>
      <c r="C395" s="40"/>
      <c r="D395" s="72"/>
    </row>
    <row r="396" spans="1:4" x14ac:dyDescent="0.25">
      <c r="A396" s="73"/>
      <c r="B396" s="40"/>
      <c r="C396" s="40"/>
      <c r="D396" s="72"/>
    </row>
    <row r="397" spans="1:4" x14ac:dyDescent="0.25">
      <c r="A397" s="70"/>
    </row>
    <row r="398" spans="1:4" x14ac:dyDescent="0.25">
      <c r="A398" s="73"/>
      <c r="B398" s="40"/>
      <c r="C398" s="40"/>
      <c r="D398" s="72"/>
    </row>
    <row r="399" spans="1:4" x14ac:dyDescent="0.25">
      <c r="A399" s="73"/>
      <c r="B399" s="40"/>
      <c r="C399" s="40"/>
      <c r="D399" s="72"/>
    </row>
    <row r="400" spans="1:4" x14ac:dyDescent="0.25">
      <c r="A400" s="73"/>
      <c r="B400" s="40"/>
      <c r="C400" s="40"/>
      <c r="D400" s="72"/>
    </row>
    <row r="401" spans="1:4" x14ac:dyDescent="0.25">
      <c r="A401" s="73"/>
      <c r="B401" s="40"/>
      <c r="C401" s="40"/>
      <c r="D401" s="72"/>
    </row>
    <row r="402" spans="1:4" x14ac:dyDescent="0.25">
      <c r="A402" s="73"/>
      <c r="B402" s="40"/>
      <c r="C402" s="40"/>
      <c r="D402" s="72"/>
    </row>
    <row r="403" spans="1:4" x14ac:dyDescent="0.25">
      <c r="A403" s="73"/>
    </row>
    <row r="404" spans="1:4" x14ac:dyDescent="0.25">
      <c r="A404" s="73"/>
    </row>
    <row r="405" spans="1:4" x14ac:dyDescent="0.25">
      <c r="A405" s="73"/>
    </row>
    <row r="406" spans="1:4" x14ac:dyDescent="0.25">
      <c r="A406" s="73"/>
    </row>
    <row r="407" spans="1:4" x14ac:dyDescent="0.25">
      <c r="A407" s="73"/>
    </row>
    <row r="408" spans="1:4" x14ac:dyDescent="0.25">
      <c r="A408" s="73"/>
    </row>
    <row r="409" spans="1:4" x14ac:dyDescent="0.25">
      <c r="A409" s="73"/>
    </row>
    <row r="410" spans="1:4" x14ac:dyDescent="0.25">
      <c r="A410" s="73"/>
    </row>
    <row r="411" spans="1:4" x14ac:dyDescent="0.25">
      <c r="A411" s="73"/>
    </row>
    <row r="412" spans="1:4" x14ac:dyDescent="0.25">
      <c r="A412" s="73"/>
    </row>
    <row r="413" spans="1:4" x14ac:dyDescent="0.25">
      <c r="A413" s="73"/>
    </row>
    <row r="414" spans="1:4" x14ac:dyDescent="0.25">
      <c r="A414" s="73"/>
    </row>
    <row r="415" spans="1:4" x14ac:dyDescent="0.25">
      <c r="A415" s="73"/>
    </row>
    <row r="416" spans="1:4" x14ac:dyDescent="0.25">
      <c r="A416" s="73"/>
    </row>
    <row r="417" spans="1:1" x14ac:dyDescent="0.25">
      <c r="A417" s="73"/>
    </row>
    <row r="418" spans="1:1" x14ac:dyDescent="0.25">
      <c r="A418" s="73"/>
    </row>
    <row r="419" spans="1:1" x14ac:dyDescent="0.25">
      <c r="A419" s="73"/>
    </row>
    <row r="420" spans="1:1" x14ac:dyDescent="0.25">
      <c r="A420" s="73"/>
    </row>
    <row r="421" spans="1:1" x14ac:dyDescent="0.25">
      <c r="A421" s="73"/>
    </row>
    <row r="422" spans="1:1" x14ac:dyDescent="0.25">
      <c r="A422" s="73"/>
    </row>
    <row r="423" spans="1:1" x14ac:dyDescent="0.25">
      <c r="A423" s="73"/>
    </row>
    <row r="424" spans="1:1" x14ac:dyDescent="0.25">
      <c r="A424" s="73"/>
    </row>
    <row r="425" spans="1:1" x14ac:dyDescent="0.25">
      <c r="A425" s="73"/>
    </row>
    <row r="426" spans="1:1" x14ac:dyDescent="0.25">
      <c r="A426" s="73"/>
    </row>
    <row r="427" spans="1:1" x14ac:dyDescent="0.25">
      <c r="A427" s="73"/>
    </row>
    <row r="428" spans="1:1" x14ac:dyDescent="0.25">
      <c r="A428" s="73"/>
    </row>
    <row r="429" spans="1:1" x14ac:dyDescent="0.25">
      <c r="A429" s="73"/>
    </row>
    <row r="430" spans="1:1" x14ac:dyDescent="0.25">
      <c r="A430" s="73"/>
    </row>
    <row r="431" spans="1:1" x14ac:dyDescent="0.25">
      <c r="A431" s="73"/>
    </row>
    <row r="432" spans="1:1" x14ac:dyDescent="0.25">
      <c r="A432" s="73"/>
    </row>
    <row r="433" spans="1:1" x14ac:dyDescent="0.25">
      <c r="A433" s="73"/>
    </row>
    <row r="434" spans="1:1" x14ac:dyDescent="0.25">
      <c r="A434" s="73"/>
    </row>
    <row r="435" spans="1:1" x14ac:dyDescent="0.25">
      <c r="A435" s="73"/>
    </row>
    <row r="436" spans="1:1" x14ac:dyDescent="0.25">
      <c r="A436" s="73"/>
    </row>
    <row r="437" spans="1:1" x14ac:dyDescent="0.25">
      <c r="A437" s="73"/>
    </row>
    <row r="438" spans="1:1" x14ac:dyDescent="0.25">
      <c r="A438" s="73"/>
    </row>
    <row r="439" spans="1:1" x14ac:dyDescent="0.25">
      <c r="A439" s="73"/>
    </row>
    <row r="440" spans="1:1" x14ac:dyDescent="0.25">
      <c r="A440" s="73"/>
    </row>
    <row r="441" spans="1:1" x14ac:dyDescent="0.25">
      <c r="A441" s="73"/>
    </row>
    <row r="442" spans="1:1" x14ac:dyDescent="0.25">
      <c r="A442" s="73"/>
    </row>
    <row r="443" spans="1:1" x14ac:dyDescent="0.25">
      <c r="A443" s="73"/>
    </row>
    <row r="444" spans="1:1" x14ac:dyDescent="0.25">
      <c r="A444" s="73"/>
    </row>
    <row r="445" spans="1:1" x14ac:dyDescent="0.25">
      <c r="A445" s="73"/>
    </row>
    <row r="446" spans="1:1" x14ac:dyDescent="0.25">
      <c r="A446" s="73"/>
    </row>
    <row r="447" spans="1:1" x14ac:dyDescent="0.25">
      <c r="A447" s="73"/>
    </row>
    <row r="448" spans="1:1" x14ac:dyDescent="0.25">
      <c r="A448" s="73"/>
    </row>
    <row r="449" spans="1:1" x14ac:dyDescent="0.25">
      <c r="A449" s="73"/>
    </row>
    <row r="450" spans="1:1" x14ac:dyDescent="0.25">
      <c r="A450" s="73"/>
    </row>
    <row r="451" spans="1:1" x14ac:dyDescent="0.25">
      <c r="A451" s="73"/>
    </row>
    <row r="452" spans="1:1" x14ac:dyDescent="0.25">
      <c r="A452" s="73"/>
    </row>
    <row r="453" spans="1:1" x14ac:dyDescent="0.25">
      <c r="A453" s="73"/>
    </row>
    <row r="454" spans="1:1" x14ac:dyDescent="0.25">
      <c r="A454" s="73"/>
    </row>
    <row r="455" spans="1:1" x14ac:dyDescent="0.25">
      <c r="A455" s="73"/>
    </row>
    <row r="456" spans="1:1" x14ac:dyDescent="0.25">
      <c r="A456" s="73"/>
    </row>
    <row r="457" spans="1:1" x14ac:dyDescent="0.25">
      <c r="A457" s="73"/>
    </row>
    <row r="458" spans="1:1" x14ac:dyDescent="0.25">
      <c r="A458" s="73"/>
    </row>
    <row r="459" spans="1:1" x14ac:dyDescent="0.25">
      <c r="A459" s="73"/>
    </row>
    <row r="460" spans="1:1" x14ac:dyDescent="0.25">
      <c r="A460" s="73"/>
    </row>
    <row r="461" spans="1:1" x14ac:dyDescent="0.25">
      <c r="A461" s="73"/>
    </row>
    <row r="462" spans="1:1" x14ac:dyDescent="0.25">
      <c r="A462" s="73"/>
    </row>
    <row r="463" spans="1:1" x14ac:dyDescent="0.25">
      <c r="A463" s="73"/>
    </row>
    <row r="464" spans="1:1" x14ac:dyDescent="0.25">
      <c r="A464" s="73"/>
    </row>
    <row r="465" spans="1:1" x14ac:dyDescent="0.25">
      <c r="A465" s="73"/>
    </row>
    <row r="466" spans="1:1" x14ac:dyDescent="0.25">
      <c r="A466" s="73"/>
    </row>
    <row r="467" spans="1:1" x14ac:dyDescent="0.25">
      <c r="A467" s="73"/>
    </row>
    <row r="468" spans="1:1" x14ac:dyDescent="0.25">
      <c r="A468" s="73"/>
    </row>
    <row r="469" spans="1:1" x14ac:dyDescent="0.25">
      <c r="A469" s="73"/>
    </row>
    <row r="470" spans="1:1" x14ac:dyDescent="0.25">
      <c r="A470" s="73"/>
    </row>
    <row r="471" spans="1:1" x14ac:dyDescent="0.25">
      <c r="A471" s="73"/>
    </row>
    <row r="472" spans="1:1" x14ac:dyDescent="0.25">
      <c r="A472" s="73"/>
    </row>
    <row r="473" spans="1:1" x14ac:dyDescent="0.25">
      <c r="A473" s="73"/>
    </row>
    <row r="474" spans="1:1" x14ac:dyDescent="0.25">
      <c r="A474" s="73"/>
    </row>
    <row r="475" spans="1:1" x14ac:dyDescent="0.25">
      <c r="A475" s="73"/>
    </row>
    <row r="476" spans="1:1" x14ac:dyDescent="0.25">
      <c r="A476" s="73"/>
    </row>
    <row r="477" spans="1:1" x14ac:dyDescent="0.25">
      <c r="A477" s="73"/>
    </row>
    <row r="478" spans="1:1" x14ac:dyDescent="0.25">
      <c r="A478" s="73"/>
    </row>
    <row r="479" spans="1:1" x14ac:dyDescent="0.25">
      <c r="A479" s="73"/>
    </row>
    <row r="480" spans="1:1" x14ac:dyDescent="0.25">
      <c r="A480" s="73"/>
    </row>
    <row r="481" spans="1:1" x14ac:dyDescent="0.25">
      <c r="A481" s="73"/>
    </row>
    <row r="482" spans="1:1" x14ac:dyDescent="0.25">
      <c r="A482" s="73"/>
    </row>
    <row r="483" spans="1:1" x14ac:dyDescent="0.25">
      <c r="A483" s="73"/>
    </row>
    <row r="484" spans="1:1" x14ac:dyDescent="0.25">
      <c r="A484" s="73"/>
    </row>
    <row r="485" spans="1:1" x14ac:dyDescent="0.25">
      <c r="A485" s="73"/>
    </row>
    <row r="486" spans="1:1" x14ac:dyDescent="0.25">
      <c r="A486" s="73"/>
    </row>
    <row r="487" spans="1:1" x14ac:dyDescent="0.25">
      <c r="A487" s="73"/>
    </row>
    <row r="488" spans="1:1" x14ac:dyDescent="0.25">
      <c r="A488" s="73"/>
    </row>
    <row r="489" spans="1:1" x14ac:dyDescent="0.25">
      <c r="A489" s="73"/>
    </row>
    <row r="490" spans="1:1" x14ac:dyDescent="0.25">
      <c r="A490" s="73"/>
    </row>
    <row r="491" spans="1:1" x14ac:dyDescent="0.25">
      <c r="A491" s="73"/>
    </row>
    <row r="492" spans="1:1" x14ac:dyDescent="0.25">
      <c r="A492" s="73"/>
    </row>
    <row r="493" spans="1:1" x14ac:dyDescent="0.25">
      <c r="A493" s="73"/>
    </row>
    <row r="494" spans="1:1" x14ac:dyDescent="0.25">
      <c r="A494" s="73"/>
    </row>
    <row r="495" spans="1:1" x14ac:dyDescent="0.25">
      <c r="A495" s="73"/>
    </row>
    <row r="496" spans="1:1" x14ac:dyDescent="0.25">
      <c r="A496" s="73"/>
    </row>
    <row r="497" spans="1:1" x14ac:dyDescent="0.25">
      <c r="A497" s="73"/>
    </row>
    <row r="498" spans="1:1" x14ac:dyDescent="0.25">
      <c r="A498" s="73"/>
    </row>
    <row r="499" spans="1:1" x14ac:dyDescent="0.25">
      <c r="A499" s="73"/>
    </row>
    <row r="500" spans="1:1" x14ac:dyDescent="0.25">
      <c r="A500" s="73"/>
    </row>
    <row r="501" spans="1:1" x14ac:dyDescent="0.25">
      <c r="A501" s="73"/>
    </row>
    <row r="502" spans="1:1" x14ac:dyDescent="0.25">
      <c r="A502" s="73"/>
    </row>
    <row r="503" spans="1:1" x14ac:dyDescent="0.25">
      <c r="A503" s="73"/>
    </row>
    <row r="504" spans="1:1" x14ac:dyDescent="0.25">
      <c r="A504" s="73"/>
    </row>
    <row r="505" spans="1:1" x14ac:dyDescent="0.25">
      <c r="A505" s="73"/>
    </row>
    <row r="506" spans="1:1" x14ac:dyDescent="0.25">
      <c r="A506" s="73"/>
    </row>
    <row r="507" spans="1:1" x14ac:dyDescent="0.25">
      <c r="A507" s="73"/>
    </row>
    <row r="508" spans="1:1" x14ac:dyDescent="0.25">
      <c r="A508" s="73"/>
    </row>
    <row r="509" spans="1:1" x14ac:dyDescent="0.25">
      <c r="A509" s="73"/>
    </row>
    <row r="510" spans="1:1" x14ac:dyDescent="0.25">
      <c r="A510" s="73"/>
    </row>
    <row r="511" spans="1:1" x14ac:dyDescent="0.25">
      <c r="A511" s="73"/>
    </row>
    <row r="512" spans="1:1" x14ac:dyDescent="0.25">
      <c r="A512" s="73"/>
    </row>
    <row r="513" spans="1:1" x14ac:dyDescent="0.25">
      <c r="A513" s="73"/>
    </row>
    <row r="514" spans="1:1" x14ac:dyDescent="0.25">
      <c r="A514" s="73"/>
    </row>
    <row r="515" spans="1:1" x14ac:dyDescent="0.25">
      <c r="A515" s="73"/>
    </row>
    <row r="516" spans="1:1" x14ac:dyDescent="0.25">
      <c r="A516" s="73"/>
    </row>
    <row r="517" spans="1:1" x14ac:dyDescent="0.25">
      <c r="A517" s="73"/>
    </row>
    <row r="518" spans="1:1" x14ac:dyDescent="0.25">
      <c r="A518" s="73"/>
    </row>
    <row r="519" spans="1:1" x14ac:dyDescent="0.25">
      <c r="A519" s="73"/>
    </row>
    <row r="520" spans="1:1" x14ac:dyDescent="0.25">
      <c r="A520" s="73"/>
    </row>
    <row r="521" spans="1:1" x14ac:dyDescent="0.25">
      <c r="A521" s="73"/>
    </row>
    <row r="522" spans="1:1" x14ac:dyDescent="0.25">
      <c r="A522" s="73"/>
    </row>
    <row r="523" spans="1:1" x14ac:dyDescent="0.25">
      <c r="A523" s="73"/>
    </row>
    <row r="524" spans="1:1" x14ac:dyDescent="0.25">
      <c r="A524" s="73"/>
    </row>
    <row r="525" spans="1:1" x14ac:dyDescent="0.25">
      <c r="A525" s="73"/>
    </row>
    <row r="526" spans="1:1" x14ac:dyDescent="0.25">
      <c r="A526" s="73"/>
    </row>
    <row r="527" spans="1:1" x14ac:dyDescent="0.25">
      <c r="A527" s="73"/>
    </row>
    <row r="528" spans="1:1" x14ac:dyDescent="0.25">
      <c r="A528" s="73"/>
    </row>
    <row r="529" spans="1:1" x14ac:dyDescent="0.25">
      <c r="A529" s="73"/>
    </row>
    <row r="530" spans="1:1" x14ac:dyDescent="0.25">
      <c r="A530" s="73"/>
    </row>
    <row r="531" spans="1:1" x14ac:dyDescent="0.25">
      <c r="A531" s="73"/>
    </row>
    <row r="532" spans="1:1" x14ac:dyDescent="0.25">
      <c r="A532" s="73"/>
    </row>
    <row r="533" spans="1:1" x14ac:dyDescent="0.25">
      <c r="A533" s="73"/>
    </row>
    <row r="534" spans="1:1" x14ac:dyDescent="0.25">
      <c r="A534" s="73"/>
    </row>
    <row r="535" spans="1:1" x14ac:dyDescent="0.25">
      <c r="A535" s="73"/>
    </row>
    <row r="536" spans="1:1" x14ac:dyDescent="0.25">
      <c r="A536" s="73"/>
    </row>
    <row r="537" spans="1:1" x14ac:dyDescent="0.25">
      <c r="A537" s="73"/>
    </row>
    <row r="538" spans="1:1" x14ac:dyDescent="0.25">
      <c r="A538" s="73"/>
    </row>
    <row r="539" spans="1:1" x14ac:dyDescent="0.25">
      <c r="A539" s="73"/>
    </row>
    <row r="540" spans="1:1" x14ac:dyDescent="0.25">
      <c r="A540" s="73"/>
    </row>
    <row r="541" spans="1:1" x14ac:dyDescent="0.25">
      <c r="A541" s="73"/>
    </row>
    <row r="542" spans="1:1" x14ac:dyDescent="0.25">
      <c r="A542" s="73"/>
    </row>
    <row r="543" spans="1:1" x14ac:dyDescent="0.25">
      <c r="A543" s="73"/>
    </row>
    <row r="544" spans="1:1" x14ac:dyDescent="0.25">
      <c r="A544" s="73"/>
    </row>
    <row r="545" spans="1:4" x14ac:dyDescent="0.25">
      <c r="A545" s="73"/>
    </row>
    <row r="546" spans="1:4" x14ac:dyDescent="0.25">
      <c r="A546" s="73"/>
    </row>
    <row r="547" spans="1:4" x14ac:dyDescent="0.25">
      <c r="A547" s="73"/>
    </row>
    <row r="548" spans="1:4" x14ac:dyDescent="0.25">
      <c r="A548" s="73"/>
    </row>
    <row r="549" spans="1:4" x14ac:dyDescent="0.25">
      <c r="A549" s="73"/>
    </row>
    <row r="550" spans="1:4" x14ac:dyDescent="0.25">
      <c r="A550" s="70"/>
    </row>
    <row r="551" spans="1:4" x14ac:dyDescent="0.25">
      <c r="A551" s="73"/>
      <c r="B551" s="40"/>
      <c r="C551" s="40"/>
      <c r="D551" s="72"/>
    </row>
    <row r="552" spans="1:4" x14ac:dyDescent="0.25">
      <c r="A552" s="73"/>
      <c r="B552" s="40"/>
      <c r="C552" s="40"/>
      <c r="D552" s="72"/>
    </row>
    <row r="553" spans="1:4" x14ac:dyDescent="0.25">
      <c r="A553" s="73"/>
      <c r="B553" s="40"/>
      <c r="C553" s="40"/>
      <c r="D553" s="72"/>
    </row>
    <row r="554" spans="1:4" x14ac:dyDescent="0.25">
      <c r="A554" s="74"/>
      <c r="B554" s="40"/>
      <c r="C554" s="40"/>
      <c r="D554" s="72"/>
    </row>
    <row r="555" spans="1:4" x14ac:dyDescent="0.25">
      <c r="A555" s="74"/>
    </row>
    <row r="556" spans="1:4" x14ac:dyDescent="0.25">
      <c r="A556" s="74"/>
    </row>
    <row r="557" spans="1:4" x14ac:dyDescent="0.25">
      <c r="A557" s="74"/>
    </row>
    <row r="558" spans="1:4" x14ac:dyDescent="0.25">
      <c r="A558" s="74"/>
    </row>
    <row r="559" spans="1:4" x14ac:dyDescent="0.25">
      <c r="A559" s="74"/>
    </row>
    <row r="560" spans="1:4" x14ac:dyDescent="0.25">
      <c r="A560" s="74"/>
    </row>
    <row r="561" spans="1:1" x14ac:dyDescent="0.25">
      <c r="A561" s="70"/>
    </row>
    <row r="562" spans="1:1" x14ac:dyDescent="0.25">
      <c r="A562" s="70"/>
    </row>
    <row r="563" spans="1:1" x14ac:dyDescent="0.25">
      <c r="A563" s="70"/>
    </row>
    <row r="564" spans="1:1" x14ac:dyDescent="0.25">
      <c r="A564" s="70"/>
    </row>
  </sheetData>
  <mergeCells count="9">
    <mergeCell ref="A1:D1"/>
    <mergeCell ref="A8:C8"/>
    <mergeCell ref="B9:D9"/>
    <mergeCell ref="B3:D3"/>
    <mergeCell ref="B4:D4"/>
    <mergeCell ref="B5:D5"/>
    <mergeCell ref="B7:D7"/>
    <mergeCell ref="A2:D2"/>
    <mergeCell ref="B6:D6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39"/>
  <sheetViews>
    <sheetView topLeftCell="A3"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24" customWidth="1"/>
    <col min="241" max="241" width="16.85546875" bestFit="1" customWidth="1"/>
    <col min="242" max="242" width="8" customWidth="1"/>
    <col min="243" max="243" width="11.140625" bestFit="1" customWidth="1"/>
    <col min="244" max="244" width="9.140625" bestFit="1" customWidth="1"/>
    <col min="245" max="245" width="0" hidden="1" customWidth="1"/>
    <col min="246" max="246" width="8" customWidth="1"/>
    <col min="247" max="247" width="10.42578125" customWidth="1"/>
    <col min="248" max="248" width="9.140625" bestFit="1" customWidth="1"/>
    <col min="249" max="249" width="0.85546875" customWidth="1"/>
    <col min="250" max="250" width="12.28515625" customWidth="1"/>
    <col min="252" max="252" width="23.5703125" customWidth="1"/>
    <col min="253" max="253" width="9.140625" customWidth="1"/>
    <col min="254" max="254" width="20.28515625" customWidth="1"/>
    <col min="255" max="255" width="14.28515625" customWidth="1"/>
    <col min="256" max="256" width="6.28515625" customWidth="1"/>
    <col min="257" max="257" width="1.7109375" customWidth="1"/>
    <col min="258" max="258" width="15.5703125" bestFit="1" customWidth="1"/>
    <col min="260" max="260" width="1.42578125" customWidth="1"/>
    <col min="497" max="497" width="16.85546875" bestFit="1" customWidth="1"/>
    <col min="498" max="498" width="8" customWidth="1"/>
    <col min="499" max="499" width="11.140625" bestFit="1" customWidth="1"/>
    <col min="500" max="500" width="9.140625" bestFit="1" customWidth="1"/>
    <col min="501" max="501" width="0" hidden="1" customWidth="1"/>
    <col min="502" max="502" width="8" customWidth="1"/>
    <col min="503" max="503" width="10.42578125" customWidth="1"/>
    <col min="504" max="504" width="9.140625" bestFit="1" customWidth="1"/>
    <col min="505" max="505" width="0.85546875" customWidth="1"/>
    <col min="506" max="506" width="12.28515625" customWidth="1"/>
    <col min="508" max="508" width="23.5703125" customWidth="1"/>
    <col min="509" max="509" width="9.140625" customWidth="1"/>
    <col min="510" max="510" width="20.28515625" customWidth="1"/>
    <col min="511" max="511" width="14.28515625" customWidth="1"/>
    <col min="512" max="512" width="6.28515625" customWidth="1"/>
    <col min="513" max="513" width="1.7109375" customWidth="1"/>
    <col min="514" max="514" width="15.5703125" bestFit="1" customWidth="1"/>
    <col min="516" max="516" width="1.42578125" customWidth="1"/>
    <col min="753" max="753" width="16.85546875" bestFit="1" customWidth="1"/>
    <col min="754" max="754" width="8" customWidth="1"/>
    <col min="755" max="755" width="11.140625" bestFit="1" customWidth="1"/>
    <col min="756" max="756" width="9.140625" bestFit="1" customWidth="1"/>
    <col min="757" max="757" width="0" hidden="1" customWidth="1"/>
    <col min="758" max="758" width="8" customWidth="1"/>
    <col min="759" max="759" width="10.42578125" customWidth="1"/>
    <col min="760" max="760" width="9.140625" bestFit="1" customWidth="1"/>
    <col min="761" max="761" width="0.85546875" customWidth="1"/>
    <col min="762" max="762" width="12.28515625" customWidth="1"/>
    <col min="764" max="764" width="23.5703125" customWidth="1"/>
    <col min="765" max="765" width="9.140625" customWidth="1"/>
    <col min="766" max="766" width="20.28515625" customWidth="1"/>
    <col min="767" max="767" width="14.28515625" customWidth="1"/>
    <col min="768" max="768" width="6.28515625" customWidth="1"/>
    <col min="769" max="769" width="1.7109375" customWidth="1"/>
    <col min="770" max="770" width="15.5703125" bestFit="1" customWidth="1"/>
    <col min="772" max="772" width="1.42578125" customWidth="1"/>
    <col min="1009" max="1009" width="16.85546875" bestFit="1" customWidth="1"/>
    <col min="1010" max="1010" width="8" customWidth="1"/>
    <col min="1011" max="1011" width="11.140625" bestFit="1" customWidth="1"/>
    <col min="1012" max="1012" width="9.140625" bestFit="1" customWidth="1"/>
    <col min="1013" max="1013" width="0" hidden="1" customWidth="1"/>
    <col min="1014" max="1014" width="8" customWidth="1"/>
    <col min="1015" max="1015" width="10.42578125" customWidth="1"/>
    <col min="1016" max="1016" width="9.140625" bestFit="1" customWidth="1"/>
    <col min="1017" max="1017" width="0.85546875" customWidth="1"/>
    <col min="1018" max="1018" width="12.28515625" customWidth="1"/>
    <col min="1020" max="1020" width="23.5703125" customWidth="1"/>
    <col min="1021" max="1021" width="9.140625" customWidth="1"/>
    <col min="1022" max="1022" width="20.28515625" customWidth="1"/>
    <col min="1023" max="1023" width="14.28515625" customWidth="1"/>
    <col min="1024" max="1024" width="6.28515625" customWidth="1"/>
    <col min="1025" max="1025" width="1.7109375" customWidth="1"/>
    <col min="1026" max="1026" width="15.5703125" bestFit="1" customWidth="1"/>
    <col min="1028" max="1028" width="1.42578125" customWidth="1"/>
    <col min="1265" max="1265" width="16.85546875" bestFit="1" customWidth="1"/>
    <col min="1266" max="1266" width="8" customWidth="1"/>
    <col min="1267" max="1267" width="11.140625" bestFit="1" customWidth="1"/>
    <col min="1268" max="1268" width="9.140625" bestFit="1" customWidth="1"/>
    <col min="1269" max="1269" width="0" hidden="1" customWidth="1"/>
    <col min="1270" max="1270" width="8" customWidth="1"/>
    <col min="1271" max="1271" width="10.42578125" customWidth="1"/>
    <col min="1272" max="1272" width="9.140625" bestFit="1" customWidth="1"/>
    <col min="1273" max="1273" width="0.85546875" customWidth="1"/>
    <col min="1274" max="1274" width="12.28515625" customWidth="1"/>
    <col min="1276" max="1276" width="23.5703125" customWidth="1"/>
    <col min="1277" max="1277" width="9.140625" customWidth="1"/>
    <col min="1278" max="1278" width="20.28515625" customWidth="1"/>
    <col min="1279" max="1279" width="14.28515625" customWidth="1"/>
    <col min="1280" max="1280" width="6.28515625" customWidth="1"/>
    <col min="1281" max="1281" width="1.7109375" customWidth="1"/>
    <col min="1282" max="1282" width="15.5703125" bestFit="1" customWidth="1"/>
    <col min="1284" max="1284" width="1.42578125" customWidth="1"/>
    <col min="1521" max="1521" width="16.85546875" bestFit="1" customWidth="1"/>
    <col min="1522" max="1522" width="8" customWidth="1"/>
    <col min="1523" max="1523" width="11.140625" bestFit="1" customWidth="1"/>
    <col min="1524" max="1524" width="9.140625" bestFit="1" customWidth="1"/>
    <col min="1525" max="1525" width="0" hidden="1" customWidth="1"/>
    <col min="1526" max="1526" width="8" customWidth="1"/>
    <col min="1527" max="1527" width="10.42578125" customWidth="1"/>
    <col min="1528" max="1528" width="9.140625" bestFit="1" customWidth="1"/>
    <col min="1529" max="1529" width="0.85546875" customWidth="1"/>
    <col min="1530" max="1530" width="12.28515625" customWidth="1"/>
    <col min="1532" max="1532" width="23.5703125" customWidth="1"/>
    <col min="1533" max="1533" width="9.140625" customWidth="1"/>
    <col min="1534" max="1534" width="20.28515625" customWidth="1"/>
    <col min="1535" max="1535" width="14.28515625" customWidth="1"/>
    <col min="1536" max="1536" width="6.28515625" customWidth="1"/>
    <col min="1537" max="1537" width="1.7109375" customWidth="1"/>
    <col min="1538" max="1538" width="15.5703125" bestFit="1" customWidth="1"/>
    <col min="1540" max="1540" width="1.42578125" customWidth="1"/>
    <col min="1777" max="1777" width="16.85546875" bestFit="1" customWidth="1"/>
    <col min="1778" max="1778" width="8" customWidth="1"/>
    <col min="1779" max="1779" width="11.140625" bestFit="1" customWidth="1"/>
    <col min="1780" max="1780" width="9.140625" bestFit="1" customWidth="1"/>
    <col min="1781" max="1781" width="0" hidden="1" customWidth="1"/>
    <col min="1782" max="1782" width="8" customWidth="1"/>
    <col min="1783" max="1783" width="10.42578125" customWidth="1"/>
    <col min="1784" max="1784" width="9.140625" bestFit="1" customWidth="1"/>
    <col min="1785" max="1785" width="0.85546875" customWidth="1"/>
    <col min="1786" max="1786" width="12.28515625" customWidth="1"/>
    <col min="1788" max="1788" width="23.5703125" customWidth="1"/>
    <col min="1789" max="1789" width="9.140625" customWidth="1"/>
    <col min="1790" max="1790" width="20.28515625" customWidth="1"/>
    <col min="1791" max="1791" width="14.28515625" customWidth="1"/>
    <col min="1792" max="1792" width="6.28515625" customWidth="1"/>
    <col min="1793" max="1793" width="1.7109375" customWidth="1"/>
    <col min="1794" max="1794" width="15.5703125" bestFit="1" customWidth="1"/>
    <col min="1796" max="1796" width="1.42578125" customWidth="1"/>
    <col min="2033" max="2033" width="16.85546875" bestFit="1" customWidth="1"/>
    <col min="2034" max="2034" width="8" customWidth="1"/>
    <col min="2035" max="2035" width="11.140625" bestFit="1" customWidth="1"/>
    <col min="2036" max="2036" width="9.140625" bestFit="1" customWidth="1"/>
    <col min="2037" max="2037" width="0" hidden="1" customWidth="1"/>
    <col min="2038" max="2038" width="8" customWidth="1"/>
    <col min="2039" max="2039" width="10.42578125" customWidth="1"/>
    <col min="2040" max="2040" width="9.140625" bestFit="1" customWidth="1"/>
    <col min="2041" max="2041" width="0.85546875" customWidth="1"/>
    <col min="2042" max="2042" width="12.28515625" customWidth="1"/>
    <col min="2044" max="2044" width="23.5703125" customWidth="1"/>
    <col min="2045" max="2045" width="9.140625" customWidth="1"/>
    <col min="2046" max="2046" width="20.28515625" customWidth="1"/>
    <col min="2047" max="2047" width="14.28515625" customWidth="1"/>
    <col min="2048" max="2048" width="6.28515625" customWidth="1"/>
    <col min="2049" max="2049" width="1.7109375" customWidth="1"/>
    <col min="2050" max="2050" width="15.5703125" bestFit="1" customWidth="1"/>
    <col min="2052" max="2052" width="1.42578125" customWidth="1"/>
    <col min="2289" max="2289" width="16.85546875" bestFit="1" customWidth="1"/>
    <col min="2290" max="2290" width="8" customWidth="1"/>
    <col min="2291" max="2291" width="11.140625" bestFit="1" customWidth="1"/>
    <col min="2292" max="2292" width="9.140625" bestFit="1" customWidth="1"/>
    <col min="2293" max="2293" width="0" hidden="1" customWidth="1"/>
    <col min="2294" max="2294" width="8" customWidth="1"/>
    <col min="2295" max="2295" width="10.42578125" customWidth="1"/>
    <col min="2296" max="2296" width="9.140625" bestFit="1" customWidth="1"/>
    <col min="2297" max="2297" width="0.85546875" customWidth="1"/>
    <col min="2298" max="2298" width="12.28515625" customWidth="1"/>
    <col min="2300" max="2300" width="23.5703125" customWidth="1"/>
    <col min="2301" max="2301" width="9.140625" customWidth="1"/>
    <col min="2302" max="2302" width="20.28515625" customWidth="1"/>
    <col min="2303" max="2303" width="14.28515625" customWidth="1"/>
    <col min="2304" max="2304" width="6.28515625" customWidth="1"/>
    <col min="2305" max="2305" width="1.7109375" customWidth="1"/>
    <col min="2306" max="2306" width="15.5703125" bestFit="1" customWidth="1"/>
    <col min="2308" max="2308" width="1.42578125" customWidth="1"/>
    <col min="2545" max="2545" width="16.85546875" bestFit="1" customWidth="1"/>
    <col min="2546" max="2546" width="8" customWidth="1"/>
    <col min="2547" max="2547" width="11.140625" bestFit="1" customWidth="1"/>
    <col min="2548" max="2548" width="9.140625" bestFit="1" customWidth="1"/>
    <col min="2549" max="2549" width="0" hidden="1" customWidth="1"/>
    <col min="2550" max="2550" width="8" customWidth="1"/>
    <col min="2551" max="2551" width="10.42578125" customWidth="1"/>
    <col min="2552" max="2552" width="9.140625" bestFit="1" customWidth="1"/>
    <col min="2553" max="2553" width="0.85546875" customWidth="1"/>
    <col min="2554" max="2554" width="12.28515625" customWidth="1"/>
    <col min="2556" max="2556" width="23.5703125" customWidth="1"/>
    <col min="2557" max="2557" width="9.140625" customWidth="1"/>
    <col min="2558" max="2558" width="20.28515625" customWidth="1"/>
    <col min="2559" max="2559" width="14.28515625" customWidth="1"/>
    <col min="2560" max="2560" width="6.28515625" customWidth="1"/>
    <col min="2561" max="2561" width="1.7109375" customWidth="1"/>
    <col min="2562" max="2562" width="15.5703125" bestFit="1" customWidth="1"/>
    <col min="2564" max="2564" width="1.42578125" customWidth="1"/>
    <col min="2801" max="2801" width="16.85546875" bestFit="1" customWidth="1"/>
    <col min="2802" max="2802" width="8" customWidth="1"/>
    <col min="2803" max="2803" width="11.140625" bestFit="1" customWidth="1"/>
    <col min="2804" max="2804" width="9.140625" bestFit="1" customWidth="1"/>
    <col min="2805" max="2805" width="0" hidden="1" customWidth="1"/>
    <col min="2806" max="2806" width="8" customWidth="1"/>
    <col min="2807" max="2807" width="10.42578125" customWidth="1"/>
    <col min="2808" max="2808" width="9.140625" bestFit="1" customWidth="1"/>
    <col min="2809" max="2809" width="0.85546875" customWidth="1"/>
    <col min="2810" max="2810" width="12.28515625" customWidth="1"/>
    <col min="2812" max="2812" width="23.5703125" customWidth="1"/>
    <col min="2813" max="2813" width="9.140625" customWidth="1"/>
    <col min="2814" max="2814" width="20.28515625" customWidth="1"/>
    <col min="2815" max="2815" width="14.28515625" customWidth="1"/>
    <col min="2816" max="2816" width="6.28515625" customWidth="1"/>
    <col min="2817" max="2817" width="1.7109375" customWidth="1"/>
    <col min="2818" max="2818" width="15.5703125" bestFit="1" customWidth="1"/>
    <col min="2820" max="2820" width="1.42578125" customWidth="1"/>
    <col min="3057" max="3057" width="16.85546875" bestFit="1" customWidth="1"/>
    <col min="3058" max="3058" width="8" customWidth="1"/>
    <col min="3059" max="3059" width="11.140625" bestFit="1" customWidth="1"/>
    <col min="3060" max="3060" width="9.140625" bestFit="1" customWidth="1"/>
    <col min="3061" max="3061" width="0" hidden="1" customWidth="1"/>
    <col min="3062" max="3062" width="8" customWidth="1"/>
    <col min="3063" max="3063" width="10.42578125" customWidth="1"/>
    <col min="3064" max="3064" width="9.140625" bestFit="1" customWidth="1"/>
    <col min="3065" max="3065" width="0.85546875" customWidth="1"/>
    <col min="3066" max="3066" width="12.28515625" customWidth="1"/>
    <col min="3068" max="3068" width="23.5703125" customWidth="1"/>
    <col min="3069" max="3069" width="9.140625" customWidth="1"/>
    <col min="3070" max="3070" width="20.28515625" customWidth="1"/>
    <col min="3071" max="3071" width="14.28515625" customWidth="1"/>
    <col min="3072" max="3072" width="6.28515625" customWidth="1"/>
    <col min="3073" max="3073" width="1.7109375" customWidth="1"/>
    <col min="3074" max="3074" width="15.5703125" bestFit="1" customWidth="1"/>
    <col min="3076" max="3076" width="1.42578125" customWidth="1"/>
    <col min="3313" max="3313" width="16.85546875" bestFit="1" customWidth="1"/>
    <col min="3314" max="3314" width="8" customWidth="1"/>
    <col min="3315" max="3315" width="11.140625" bestFit="1" customWidth="1"/>
    <col min="3316" max="3316" width="9.140625" bestFit="1" customWidth="1"/>
    <col min="3317" max="3317" width="0" hidden="1" customWidth="1"/>
    <col min="3318" max="3318" width="8" customWidth="1"/>
    <col min="3319" max="3319" width="10.42578125" customWidth="1"/>
    <col min="3320" max="3320" width="9.140625" bestFit="1" customWidth="1"/>
    <col min="3321" max="3321" width="0.85546875" customWidth="1"/>
    <col min="3322" max="3322" width="12.28515625" customWidth="1"/>
    <col min="3324" max="3324" width="23.5703125" customWidth="1"/>
    <col min="3325" max="3325" width="9.140625" customWidth="1"/>
    <col min="3326" max="3326" width="20.28515625" customWidth="1"/>
    <col min="3327" max="3327" width="14.28515625" customWidth="1"/>
    <col min="3328" max="3328" width="6.28515625" customWidth="1"/>
    <col min="3329" max="3329" width="1.7109375" customWidth="1"/>
    <col min="3330" max="3330" width="15.5703125" bestFit="1" customWidth="1"/>
    <col min="3332" max="3332" width="1.42578125" customWidth="1"/>
    <col min="3569" max="3569" width="16.85546875" bestFit="1" customWidth="1"/>
    <col min="3570" max="3570" width="8" customWidth="1"/>
    <col min="3571" max="3571" width="11.140625" bestFit="1" customWidth="1"/>
    <col min="3572" max="3572" width="9.140625" bestFit="1" customWidth="1"/>
    <col min="3573" max="3573" width="0" hidden="1" customWidth="1"/>
    <col min="3574" max="3574" width="8" customWidth="1"/>
    <col min="3575" max="3575" width="10.42578125" customWidth="1"/>
    <col min="3576" max="3576" width="9.140625" bestFit="1" customWidth="1"/>
    <col min="3577" max="3577" width="0.85546875" customWidth="1"/>
    <col min="3578" max="3578" width="12.28515625" customWidth="1"/>
    <col min="3580" max="3580" width="23.5703125" customWidth="1"/>
    <col min="3581" max="3581" width="9.140625" customWidth="1"/>
    <col min="3582" max="3582" width="20.28515625" customWidth="1"/>
    <col min="3583" max="3583" width="14.28515625" customWidth="1"/>
    <col min="3584" max="3584" width="6.28515625" customWidth="1"/>
    <col min="3585" max="3585" width="1.7109375" customWidth="1"/>
    <col min="3586" max="3586" width="15.5703125" bestFit="1" customWidth="1"/>
    <col min="3588" max="3588" width="1.42578125" customWidth="1"/>
    <col min="3825" max="3825" width="16.85546875" bestFit="1" customWidth="1"/>
    <col min="3826" max="3826" width="8" customWidth="1"/>
    <col min="3827" max="3827" width="11.140625" bestFit="1" customWidth="1"/>
    <col min="3828" max="3828" width="9.140625" bestFit="1" customWidth="1"/>
    <col min="3829" max="3829" width="0" hidden="1" customWidth="1"/>
    <col min="3830" max="3830" width="8" customWidth="1"/>
    <col min="3831" max="3831" width="10.42578125" customWidth="1"/>
    <col min="3832" max="3832" width="9.140625" bestFit="1" customWidth="1"/>
    <col min="3833" max="3833" width="0.85546875" customWidth="1"/>
    <col min="3834" max="3834" width="12.28515625" customWidth="1"/>
    <col min="3836" max="3836" width="23.5703125" customWidth="1"/>
    <col min="3837" max="3837" width="9.140625" customWidth="1"/>
    <col min="3838" max="3838" width="20.28515625" customWidth="1"/>
    <col min="3839" max="3839" width="14.28515625" customWidth="1"/>
    <col min="3840" max="3840" width="6.28515625" customWidth="1"/>
    <col min="3841" max="3841" width="1.7109375" customWidth="1"/>
    <col min="3842" max="3842" width="15.5703125" bestFit="1" customWidth="1"/>
    <col min="3844" max="3844" width="1.42578125" customWidth="1"/>
    <col min="4081" max="4081" width="16.85546875" bestFit="1" customWidth="1"/>
    <col min="4082" max="4082" width="8" customWidth="1"/>
    <col min="4083" max="4083" width="11.140625" bestFit="1" customWidth="1"/>
    <col min="4084" max="4084" width="9.140625" bestFit="1" customWidth="1"/>
    <col min="4085" max="4085" width="0" hidden="1" customWidth="1"/>
    <col min="4086" max="4086" width="8" customWidth="1"/>
    <col min="4087" max="4087" width="10.42578125" customWidth="1"/>
    <col min="4088" max="4088" width="9.140625" bestFit="1" customWidth="1"/>
    <col min="4089" max="4089" width="0.85546875" customWidth="1"/>
    <col min="4090" max="4090" width="12.28515625" customWidth="1"/>
    <col min="4092" max="4092" width="23.5703125" customWidth="1"/>
    <col min="4093" max="4093" width="9.140625" customWidth="1"/>
    <col min="4094" max="4094" width="20.28515625" customWidth="1"/>
    <col min="4095" max="4095" width="14.28515625" customWidth="1"/>
    <col min="4096" max="4096" width="6.28515625" customWidth="1"/>
    <col min="4097" max="4097" width="1.7109375" customWidth="1"/>
    <col min="4098" max="4098" width="15.5703125" bestFit="1" customWidth="1"/>
    <col min="4100" max="4100" width="1.42578125" customWidth="1"/>
    <col min="4337" max="4337" width="16.85546875" bestFit="1" customWidth="1"/>
    <col min="4338" max="4338" width="8" customWidth="1"/>
    <col min="4339" max="4339" width="11.140625" bestFit="1" customWidth="1"/>
    <col min="4340" max="4340" width="9.140625" bestFit="1" customWidth="1"/>
    <col min="4341" max="4341" width="0" hidden="1" customWidth="1"/>
    <col min="4342" max="4342" width="8" customWidth="1"/>
    <col min="4343" max="4343" width="10.42578125" customWidth="1"/>
    <col min="4344" max="4344" width="9.140625" bestFit="1" customWidth="1"/>
    <col min="4345" max="4345" width="0.85546875" customWidth="1"/>
    <col min="4346" max="4346" width="12.28515625" customWidth="1"/>
    <col min="4348" max="4348" width="23.5703125" customWidth="1"/>
    <col min="4349" max="4349" width="9.140625" customWidth="1"/>
    <col min="4350" max="4350" width="20.28515625" customWidth="1"/>
    <col min="4351" max="4351" width="14.28515625" customWidth="1"/>
    <col min="4352" max="4352" width="6.28515625" customWidth="1"/>
    <col min="4353" max="4353" width="1.7109375" customWidth="1"/>
    <col min="4354" max="4354" width="15.5703125" bestFit="1" customWidth="1"/>
    <col min="4356" max="4356" width="1.42578125" customWidth="1"/>
    <col min="4593" max="4593" width="16.85546875" bestFit="1" customWidth="1"/>
    <col min="4594" max="4594" width="8" customWidth="1"/>
    <col min="4595" max="4595" width="11.140625" bestFit="1" customWidth="1"/>
    <col min="4596" max="4596" width="9.140625" bestFit="1" customWidth="1"/>
    <col min="4597" max="4597" width="0" hidden="1" customWidth="1"/>
    <col min="4598" max="4598" width="8" customWidth="1"/>
    <col min="4599" max="4599" width="10.42578125" customWidth="1"/>
    <col min="4600" max="4600" width="9.140625" bestFit="1" customWidth="1"/>
    <col min="4601" max="4601" width="0.85546875" customWidth="1"/>
    <col min="4602" max="4602" width="12.28515625" customWidth="1"/>
    <col min="4604" max="4604" width="23.5703125" customWidth="1"/>
    <col min="4605" max="4605" width="9.140625" customWidth="1"/>
    <col min="4606" max="4606" width="20.28515625" customWidth="1"/>
    <col min="4607" max="4607" width="14.28515625" customWidth="1"/>
    <col min="4608" max="4608" width="6.28515625" customWidth="1"/>
    <col min="4609" max="4609" width="1.7109375" customWidth="1"/>
    <col min="4610" max="4610" width="15.5703125" bestFit="1" customWidth="1"/>
    <col min="4612" max="4612" width="1.42578125" customWidth="1"/>
    <col min="4849" max="4849" width="16.85546875" bestFit="1" customWidth="1"/>
    <col min="4850" max="4850" width="8" customWidth="1"/>
    <col min="4851" max="4851" width="11.140625" bestFit="1" customWidth="1"/>
    <col min="4852" max="4852" width="9.140625" bestFit="1" customWidth="1"/>
    <col min="4853" max="4853" width="0" hidden="1" customWidth="1"/>
    <col min="4854" max="4854" width="8" customWidth="1"/>
    <col min="4855" max="4855" width="10.42578125" customWidth="1"/>
    <col min="4856" max="4856" width="9.140625" bestFit="1" customWidth="1"/>
    <col min="4857" max="4857" width="0.85546875" customWidth="1"/>
    <col min="4858" max="4858" width="12.28515625" customWidth="1"/>
    <col min="4860" max="4860" width="23.5703125" customWidth="1"/>
    <col min="4861" max="4861" width="9.140625" customWidth="1"/>
    <col min="4862" max="4862" width="20.28515625" customWidth="1"/>
    <col min="4863" max="4863" width="14.28515625" customWidth="1"/>
    <col min="4864" max="4864" width="6.28515625" customWidth="1"/>
    <col min="4865" max="4865" width="1.7109375" customWidth="1"/>
    <col min="4866" max="4866" width="15.5703125" bestFit="1" customWidth="1"/>
    <col min="4868" max="4868" width="1.42578125" customWidth="1"/>
    <col min="5105" max="5105" width="16.85546875" bestFit="1" customWidth="1"/>
    <col min="5106" max="5106" width="8" customWidth="1"/>
    <col min="5107" max="5107" width="11.140625" bestFit="1" customWidth="1"/>
    <col min="5108" max="5108" width="9.140625" bestFit="1" customWidth="1"/>
    <col min="5109" max="5109" width="0" hidden="1" customWidth="1"/>
    <col min="5110" max="5110" width="8" customWidth="1"/>
    <col min="5111" max="5111" width="10.42578125" customWidth="1"/>
    <col min="5112" max="5112" width="9.140625" bestFit="1" customWidth="1"/>
    <col min="5113" max="5113" width="0.85546875" customWidth="1"/>
    <col min="5114" max="5114" width="12.28515625" customWidth="1"/>
    <col min="5116" max="5116" width="23.5703125" customWidth="1"/>
    <col min="5117" max="5117" width="9.140625" customWidth="1"/>
    <col min="5118" max="5118" width="20.28515625" customWidth="1"/>
    <col min="5119" max="5119" width="14.28515625" customWidth="1"/>
    <col min="5120" max="5120" width="6.28515625" customWidth="1"/>
    <col min="5121" max="5121" width="1.7109375" customWidth="1"/>
    <col min="5122" max="5122" width="15.5703125" bestFit="1" customWidth="1"/>
    <col min="5124" max="5124" width="1.42578125" customWidth="1"/>
    <col min="5361" max="5361" width="16.85546875" bestFit="1" customWidth="1"/>
    <col min="5362" max="5362" width="8" customWidth="1"/>
    <col min="5363" max="5363" width="11.140625" bestFit="1" customWidth="1"/>
    <col min="5364" max="5364" width="9.140625" bestFit="1" customWidth="1"/>
    <col min="5365" max="5365" width="0" hidden="1" customWidth="1"/>
    <col min="5366" max="5366" width="8" customWidth="1"/>
    <col min="5367" max="5367" width="10.42578125" customWidth="1"/>
    <col min="5368" max="5368" width="9.140625" bestFit="1" customWidth="1"/>
    <col min="5369" max="5369" width="0.85546875" customWidth="1"/>
    <col min="5370" max="5370" width="12.28515625" customWidth="1"/>
    <col min="5372" max="5372" width="23.5703125" customWidth="1"/>
    <col min="5373" max="5373" width="9.140625" customWidth="1"/>
    <col min="5374" max="5374" width="20.28515625" customWidth="1"/>
    <col min="5375" max="5375" width="14.28515625" customWidth="1"/>
    <col min="5376" max="5376" width="6.28515625" customWidth="1"/>
    <col min="5377" max="5377" width="1.7109375" customWidth="1"/>
    <col min="5378" max="5378" width="15.5703125" bestFit="1" customWidth="1"/>
    <col min="5380" max="5380" width="1.42578125" customWidth="1"/>
    <col min="5617" max="5617" width="16.85546875" bestFit="1" customWidth="1"/>
    <col min="5618" max="5618" width="8" customWidth="1"/>
    <col min="5619" max="5619" width="11.140625" bestFit="1" customWidth="1"/>
    <col min="5620" max="5620" width="9.140625" bestFit="1" customWidth="1"/>
    <col min="5621" max="5621" width="0" hidden="1" customWidth="1"/>
    <col min="5622" max="5622" width="8" customWidth="1"/>
    <col min="5623" max="5623" width="10.42578125" customWidth="1"/>
    <col min="5624" max="5624" width="9.140625" bestFit="1" customWidth="1"/>
    <col min="5625" max="5625" width="0.85546875" customWidth="1"/>
    <col min="5626" max="5626" width="12.28515625" customWidth="1"/>
    <col min="5628" max="5628" width="23.5703125" customWidth="1"/>
    <col min="5629" max="5629" width="9.140625" customWidth="1"/>
    <col min="5630" max="5630" width="20.28515625" customWidth="1"/>
    <col min="5631" max="5631" width="14.28515625" customWidth="1"/>
    <col min="5632" max="5632" width="6.28515625" customWidth="1"/>
    <col min="5633" max="5633" width="1.7109375" customWidth="1"/>
    <col min="5634" max="5634" width="15.5703125" bestFit="1" customWidth="1"/>
    <col min="5636" max="5636" width="1.42578125" customWidth="1"/>
    <col min="5873" max="5873" width="16.85546875" bestFit="1" customWidth="1"/>
    <col min="5874" max="5874" width="8" customWidth="1"/>
    <col min="5875" max="5875" width="11.140625" bestFit="1" customWidth="1"/>
    <col min="5876" max="5876" width="9.140625" bestFit="1" customWidth="1"/>
    <col min="5877" max="5877" width="0" hidden="1" customWidth="1"/>
    <col min="5878" max="5878" width="8" customWidth="1"/>
    <col min="5879" max="5879" width="10.42578125" customWidth="1"/>
    <col min="5880" max="5880" width="9.140625" bestFit="1" customWidth="1"/>
    <col min="5881" max="5881" width="0.85546875" customWidth="1"/>
    <col min="5882" max="5882" width="12.28515625" customWidth="1"/>
    <col min="5884" max="5884" width="23.5703125" customWidth="1"/>
    <col min="5885" max="5885" width="9.140625" customWidth="1"/>
    <col min="5886" max="5886" width="20.28515625" customWidth="1"/>
    <col min="5887" max="5887" width="14.28515625" customWidth="1"/>
    <col min="5888" max="5888" width="6.28515625" customWidth="1"/>
    <col min="5889" max="5889" width="1.7109375" customWidth="1"/>
    <col min="5890" max="5890" width="15.5703125" bestFit="1" customWidth="1"/>
    <col min="5892" max="5892" width="1.42578125" customWidth="1"/>
    <col min="6129" max="6129" width="16.85546875" bestFit="1" customWidth="1"/>
    <col min="6130" max="6130" width="8" customWidth="1"/>
    <col min="6131" max="6131" width="11.140625" bestFit="1" customWidth="1"/>
    <col min="6132" max="6132" width="9.140625" bestFit="1" customWidth="1"/>
    <col min="6133" max="6133" width="0" hidden="1" customWidth="1"/>
    <col min="6134" max="6134" width="8" customWidth="1"/>
    <col min="6135" max="6135" width="10.42578125" customWidth="1"/>
    <col min="6136" max="6136" width="9.140625" bestFit="1" customWidth="1"/>
    <col min="6137" max="6137" width="0.85546875" customWidth="1"/>
    <col min="6138" max="6138" width="12.28515625" customWidth="1"/>
    <col min="6140" max="6140" width="23.5703125" customWidth="1"/>
    <col min="6141" max="6141" width="9.140625" customWidth="1"/>
    <col min="6142" max="6142" width="20.28515625" customWidth="1"/>
    <col min="6143" max="6143" width="14.28515625" customWidth="1"/>
    <col min="6144" max="6144" width="6.28515625" customWidth="1"/>
    <col min="6145" max="6145" width="1.7109375" customWidth="1"/>
    <col min="6146" max="6146" width="15.5703125" bestFit="1" customWidth="1"/>
    <col min="6148" max="6148" width="1.42578125" customWidth="1"/>
    <col min="6385" max="6385" width="16.85546875" bestFit="1" customWidth="1"/>
    <col min="6386" max="6386" width="8" customWidth="1"/>
    <col min="6387" max="6387" width="11.140625" bestFit="1" customWidth="1"/>
    <col min="6388" max="6388" width="9.140625" bestFit="1" customWidth="1"/>
    <col min="6389" max="6389" width="0" hidden="1" customWidth="1"/>
    <col min="6390" max="6390" width="8" customWidth="1"/>
    <col min="6391" max="6391" width="10.42578125" customWidth="1"/>
    <col min="6392" max="6392" width="9.140625" bestFit="1" customWidth="1"/>
    <col min="6393" max="6393" width="0.85546875" customWidth="1"/>
    <col min="6394" max="6394" width="12.28515625" customWidth="1"/>
    <col min="6396" max="6396" width="23.5703125" customWidth="1"/>
    <col min="6397" max="6397" width="9.140625" customWidth="1"/>
    <col min="6398" max="6398" width="20.28515625" customWidth="1"/>
    <col min="6399" max="6399" width="14.28515625" customWidth="1"/>
    <col min="6400" max="6400" width="6.28515625" customWidth="1"/>
    <col min="6401" max="6401" width="1.7109375" customWidth="1"/>
    <col min="6402" max="6402" width="15.5703125" bestFit="1" customWidth="1"/>
    <col min="6404" max="6404" width="1.42578125" customWidth="1"/>
    <col min="6641" max="6641" width="16.85546875" bestFit="1" customWidth="1"/>
    <col min="6642" max="6642" width="8" customWidth="1"/>
    <col min="6643" max="6643" width="11.140625" bestFit="1" customWidth="1"/>
    <col min="6644" max="6644" width="9.140625" bestFit="1" customWidth="1"/>
    <col min="6645" max="6645" width="0" hidden="1" customWidth="1"/>
    <col min="6646" max="6646" width="8" customWidth="1"/>
    <col min="6647" max="6647" width="10.42578125" customWidth="1"/>
    <col min="6648" max="6648" width="9.140625" bestFit="1" customWidth="1"/>
    <col min="6649" max="6649" width="0.85546875" customWidth="1"/>
    <col min="6650" max="6650" width="12.28515625" customWidth="1"/>
    <col min="6652" max="6652" width="23.5703125" customWidth="1"/>
    <col min="6653" max="6653" width="9.140625" customWidth="1"/>
    <col min="6654" max="6654" width="20.28515625" customWidth="1"/>
    <col min="6655" max="6655" width="14.28515625" customWidth="1"/>
    <col min="6656" max="6656" width="6.28515625" customWidth="1"/>
    <col min="6657" max="6657" width="1.7109375" customWidth="1"/>
    <col min="6658" max="6658" width="15.5703125" bestFit="1" customWidth="1"/>
    <col min="6660" max="6660" width="1.42578125" customWidth="1"/>
    <col min="6897" max="6897" width="16.85546875" bestFit="1" customWidth="1"/>
    <col min="6898" max="6898" width="8" customWidth="1"/>
    <col min="6899" max="6899" width="11.140625" bestFit="1" customWidth="1"/>
    <col min="6900" max="6900" width="9.140625" bestFit="1" customWidth="1"/>
    <col min="6901" max="6901" width="0" hidden="1" customWidth="1"/>
    <col min="6902" max="6902" width="8" customWidth="1"/>
    <col min="6903" max="6903" width="10.42578125" customWidth="1"/>
    <col min="6904" max="6904" width="9.140625" bestFit="1" customWidth="1"/>
    <col min="6905" max="6905" width="0.85546875" customWidth="1"/>
    <col min="6906" max="6906" width="12.28515625" customWidth="1"/>
    <col min="6908" max="6908" width="23.5703125" customWidth="1"/>
    <col min="6909" max="6909" width="9.140625" customWidth="1"/>
    <col min="6910" max="6910" width="20.28515625" customWidth="1"/>
    <col min="6911" max="6911" width="14.28515625" customWidth="1"/>
    <col min="6912" max="6912" width="6.28515625" customWidth="1"/>
    <col min="6913" max="6913" width="1.7109375" customWidth="1"/>
    <col min="6914" max="6914" width="15.5703125" bestFit="1" customWidth="1"/>
    <col min="6916" max="6916" width="1.42578125" customWidth="1"/>
    <col min="7153" max="7153" width="16.85546875" bestFit="1" customWidth="1"/>
    <col min="7154" max="7154" width="8" customWidth="1"/>
    <col min="7155" max="7155" width="11.140625" bestFit="1" customWidth="1"/>
    <col min="7156" max="7156" width="9.140625" bestFit="1" customWidth="1"/>
    <col min="7157" max="7157" width="0" hidden="1" customWidth="1"/>
    <col min="7158" max="7158" width="8" customWidth="1"/>
    <col min="7159" max="7159" width="10.42578125" customWidth="1"/>
    <col min="7160" max="7160" width="9.140625" bestFit="1" customWidth="1"/>
    <col min="7161" max="7161" width="0.85546875" customWidth="1"/>
    <col min="7162" max="7162" width="12.28515625" customWidth="1"/>
    <col min="7164" max="7164" width="23.5703125" customWidth="1"/>
    <col min="7165" max="7165" width="9.140625" customWidth="1"/>
    <col min="7166" max="7166" width="20.28515625" customWidth="1"/>
    <col min="7167" max="7167" width="14.28515625" customWidth="1"/>
    <col min="7168" max="7168" width="6.28515625" customWidth="1"/>
    <col min="7169" max="7169" width="1.7109375" customWidth="1"/>
    <col min="7170" max="7170" width="15.5703125" bestFit="1" customWidth="1"/>
    <col min="7172" max="7172" width="1.42578125" customWidth="1"/>
    <col min="7409" max="7409" width="16.85546875" bestFit="1" customWidth="1"/>
    <col min="7410" max="7410" width="8" customWidth="1"/>
    <col min="7411" max="7411" width="11.140625" bestFit="1" customWidth="1"/>
    <col min="7412" max="7412" width="9.140625" bestFit="1" customWidth="1"/>
    <col min="7413" max="7413" width="0" hidden="1" customWidth="1"/>
    <col min="7414" max="7414" width="8" customWidth="1"/>
    <col min="7415" max="7415" width="10.42578125" customWidth="1"/>
    <col min="7416" max="7416" width="9.140625" bestFit="1" customWidth="1"/>
    <col min="7417" max="7417" width="0.85546875" customWidth="1"/>
    <col min="7418" max="7418" width="12.28515625" customWidth="1"/>
    <col min="7420" max="7420" width="23.5703125" customWidth="1"/>
    <col min="7421" max="7421" width="9.140625" customWidth="1"/>
    <col min="7422" max="7422" width="20.28515625" customWidth="1"/>
    <col min="7423" max="7423" width="14.28515625" customWidth="1"/>
    <col min="7424" max="7424" width="6.28515625" customWidth="1"/>
    <col min="7425" max="7425" width="1.7109375" customWidth="1"/>
    <col min="7426" max="7426" width="15.5703125" bestFit="1" customWidth="1"/>
    <col min="7428" max="7428" width="1.42578125" customWidth="1"/>
    <col min="7665" max="7665" width="16.85546875" bestFit="1" customWidth="1"/>
    <col min="7666" max="7666" width="8" customWidth="1"/>
    <col min="7667" max="7667" width="11.140625" bestFit="1" customWidth="1"/>
    <col min="7668" max="7668" width="9.140625" bestFit="1" customWidth="1"/>
    <col min="7669" max="7669" width="0" hidden="1" customWidth="1"/>
    <col min="7670" max="7670" width="8" customWidth="1"/>
    <col min="7671" max="7671" width="10.42578125" customWidth="1"/>
    <col min="7672" max="7672" width="9.140625" bestFit="1" customWidth="1"/>
    <col min="7673" max="7673" width="0.85546875" customWidth="1"/>
    <col min="7674" max="7674" width="12.28515625" customWidth="1"/>
    <col min="7676" max="7676" width="23.5703125" customWidth="1"/>
    <col min="7677" max="7677" width="9.140625" customWidth="1"/>
    <col min="7678" max="7678" width="20.28515625" customWidth="1"/>
    <col min="7679" max="7679" width="14.28515625" customWidth="1"/>
    <col min="7680" max="7680" width="6.28515625" customWidth="1"/>
    <col min="7681" max="7681" width="1.7109375" customWidth="1"/>
    <col min="7682" max="7682" width="15.5703125" bestFit="1" customWidth="1"/>
    <col min="7684" max="7684" width="1.42578125" customWidth="1"/>
    <col min="7921" max="7921" width="16.85546875" bestFit="1" customWidth="1"/>
    <col min="7922" max="7922" width="8" customWidth="1"/>
    <col min="7923" max="7923" width="11.140625" bestFit="1" customWidth="1"/>
    <col min="7924" max="7924" width="9.140625" bestFit="1" customWidth="1"/>
    <col min="7925" max="7925" width="0" hidden="1" customWidth="1"/>
    <col min="7926" max="7926" width="8" customWidth="1"/>
    <col min="7927" max="7927" width="10.42578125" customWidth="1"/>
    <col min="7928" max="7928" width="9.140625" bestFit="1" customWidth="1"/>
    <col min="7929" max="7929" width="0.85546875" customWidth="1"/>
    <col min="7930" max="7930" width="12.28515625" customWidth="1"/>
    <col min="7932" max="7932" width="23.5703125" customWidth="1"/>
    <col min="7933" max="7933" width="9.140625" customWidth="1"/>
    <col min="7934" max="7934" width="20.28515625" customWidth="1"/>
    <col min="7935" max="7935" width="14.28515625" customWidth="1"/>
    <col min="7936" max="7936" width="6.28515625" customWidth="1"/>
    <col min="7937" max="7937" width="1.7109375" customWidth="1"/>
    <col min="7938" max="7938" width="15.5703125" bestFit="1" customWidth="1"/>
    <col min="7940" max="7940" width="1.42578125" customWidth="1"/>
    <col min="8177" max="8177" width="16.85546875" bestFit="1" customWidth="1"/>
    <col min="8178" max="8178" width="8" customWidth="1"/>
    <col min="8179" max="8179" width="11.140625" bestFit="1" customWidth="1"/>
    <col min="8180" max="8180" width="9.140625" bestFit="1" customWidth="1"/>
    <col min="8181" max="8181" width="0" hidden="1" customWidth="1"/>
    <col min="8182" max="8182" width="8" customWidth="1"/>
    <col min="8183" max="8183" width="10.42578125" customWidth="1"/>
    <col min="8184" max="8184" width="9.140625" bestFit="1" customWidth="1"/>
    <col min="8185" max="8185" width="0.85546875" customWidth="1"/>
    <col min="8186" max="8186" width="12.28515625" customWidth="1"/>
    <col min="8188" max="8188" width="23.5703125" customWidth="1"/>
    <col min="8189" max="8189" width="9.140625" customWidth="1"/>
    <col min="8190" max="8190" width="20.28515625" customWidth="1"/>
    <col min="8191" max="8191" width="14.28515625" customWidth="1"/>
    <col min="8192" max="8192" width="6.28515625" customWidth="1"/>
    <col min="8193" max="8193" width="1.7109375" customWidth="1"/>
    <col min="8194" max="8194" width="15.5703125" bestFit="1" customWidth="1"/>
    <col min="8196" max="8196" width="1.42578125" customWidth="1"/>
    <col min="8433" max="8433" width="16.85546875" bestFit="1" customWidth="1"/>
    <col min="8434" max="8434" width="8" customWidth="1"/>
    <col min="8435" max="8435" width="11.140625" bestFit="1" customWidth="1"/>
    <col min="8436" max="8436" width="9.140625" bestFit="1" customWidth="1"/>
    <col min="8437" max="8437" width="0" hidden="1" customWidth="1"/>
    <col min="8438" max="8438" width="8" customWidth="1"/>
    <col min="8439" max="8439" width="10.42578125" customWidth="1"/>
    <col min="8440" max="8440" width="9.140625" bestFit="1" customWidth="1"/>
    <col min="8441" max="8441" width="0.85546875" customWidth="1"/>
    <col min="8442" max="8442" width="12.28515625" customWidth="1"/>
    <col min="8444" max="8444" width="23.5703125" customWidth="1"/>
    <col min="8445" max="8445" width="9.140625" customWidth="1"/>
    <col min="8446" max="8446" width="20.28515625" customWidth="1"/>
    <col min="8447" max="8447" width="14.28515625" customWidth="1"/>
    <col min="8448" max="8448" width="6.28515625" customWidth="1"/>
    <col min="8449" max="8449" width="1.7109375" customWidth="1"/>
    <col min="8450" max="8450" width="15.5703125" bestFit="1" customWidth="1"/>
    <col min="8452" max="8452" width="1.42578125" customWidth="1"/>
    <col min="8689" max="8689" width="16.85546875" bestFit="1" customWidth="1"/>
    <col min="8690" max="8690" width="8" customWidth="1"/>
    <col min="8691" max="8691" width="11.140625" bestFit="1" customWidth="1"/>
    <col min="8692" max="8692" width="9.140625" bestFit="1" customWidth="1"/>
    <col min="8693" max="8693" width="0" hidden="1" customWidth="1"/>
    <col min="8694" max="8694" width="8" customWidth="1"/>
    <col min="8695" max="8695" width="10.42578125" customWidth="1"/>
    <col min="8696" max="8696" width="9.140625" bestFit="1" customWidth="1"/>
    <col min="8697" max="8697" width="0.85546875" customWidth="1"/>
    <col min="8698" max="8698" width="12.28515625" customWidth="1"/>
    <col min="8700" max="8700" width="23.5703125" customWidth="1"/>
    <col min="8701" max="8701" width="9.140625" customWidth="1"/>
    <col min="8702" max="8702" width="20.28515625" customWidth="1"/>
    <col min="8703" max="8703" width="14.28515625" customWidth="1"/>
    <col min="8704" max="8704" width="6.28515625" customWidth="1"/>
    <col min="8705" max="8705" width="1.7109375" customWidth="1"/>
    <col min="8706" max="8706" width="15.5703125" bestFit="1" customWidth="1"/>
    <col min="8708" max="8708" width="1.42578125" customWidth="1"/>
    <col min="8945" max="8945" width="16.85546875" bestFit="1" customWidth="1"/>
    <col min="8946" max="8946" width="8" customWidth="1"/>
    <col min="8947" max="8947" width="11.140625" bestFit="1" customWidth="1"/>
    <col min="8948" max="8948" width="9.140625" bestFit="1" customWidth="1"/>
    <col min="8949" max="8949" width="0" hidden="1" customWidth="1"/>
    <col min="8950" max="8950" width="8" customWidth="1"/>
    <col min="8951" max="8951" width="10.42578125" customWidth="1"/>
    <col min="8952" max="8952" width="9.140625" bestFit="1" customWidth="1"/>
    <col min="8953" max="8953" width="0.85546875" customWidth="1"/>
    <col min="8954" max="8954" width="12.28515625" customWidth="1"/>
    <col min="8956" max="8956" width="23.5703125" customWidth="1"/>
    <col min="8957" max="8957" width="9.140625" customWidth="1"/>
    <col min="8958" max="8958" width="20.28515625" customWidth="1"/>
    <col min="8959" max="8959" width="14.28515625" customWidth="1"/>
    <col min="8960" max="8960" width="6.28515625" customWidth="1"/>
    <col min="8961" max="8961" width="1.7109375" customWidth="1"/>
    <col min="8962" max="8962" width="15.5703125" bestFit="1" customWidth="1"/>
    <col min="8964" max="8964" width="1.42578125" customWidth="1"/>
    <col min="9201" max="9201" width="16.85546875" bestFit="1" customWidth="1"/>
    <col min="9202" max="9202" width="8" customWidth="1"/>
    <col min="9203" max="9203" width="11.140625" bestFit="1" customWidth="1"/>
    <col min="9204" max="9204" width="9.140625" bestFit="1" customWidth="1"/>
    <col min="9205" max="9205" width="0" hidden="1" customWidth="1"/>
    <col min="9206" max="9206" width="8" customWidth="1"/>
    <col min="9207" max="9207" width="10.42578125" customWidth="1"/>
    <col min="9208" max="9208" width="9.140625" bestFit="1" customWidth="1"/>
    <col min="9209" max="9209" width="0.85546875" customWidth="1"/>
    <col min="9210" max="9210" width="12.28515625" customWidth="1"/>
    <col min="9212" max="9212" width="23.5703125" customWidth="1"/>
    <col min="9213" max="9213" width="9.140625" customWidth="1"/>
    <col min="9214" max="9214" width="20.28515625" customWidth="1"/>
    <col min="9215" max="9215" width="14.28515625" customWidth="1"/>
    <col min="9216" max="9216" width="6.28515625" customWidth="1"/>
    <col min="9217" max="9217" width="1.7109375" customWidth="1"/>
    <col min="9218" max="9218" width="15.5703125" bestFit="1" customWidth="1"/>
    <col min="9220" max="9220" width="1.42578125" customWidth="1"/>
    <col min="9457" max="9457" width="16.85546875" bestFit="1" customWidth="1"/>
    <col min="9458" max="9458" width="8" customWidth="1"/>
    <col min="9459" max="9459" width="11.140625" bestFit="1" customWidth="1"/>
    <col min="9460" max="9460" width="9.140625" bestFit="1" customWidth="1"/>
    <col min="9461" max="9461" width="0" hidden="1" customWidth="1"/>
    <col min="9462" max="9462" width="8" customWidth="1"/>
    <col min="9463" max="9463" width="10.42578125" customWidth="1"/>
    <col min="9464" max="9464" width="9.140625" bestFit="1" customWidth="1"/>
    <col min="9465" max="9465" width="0.85546875" customWidth="1"/>
    <col min="9466" max="9466" width="12.28515625" customWidth="1"/>
    <col min="9468" max="9468" width="23.5703125" customWidth="1"/>
    <col min="9469" max="9469" width="9.140625" customWidth="1"/>
    <col min="9470" max="9470" width="20.28515625" customWidth="1"/>
    <col min="9471" max="9471" width="14.28515625" customWidth="1"/>
    <col min="9472" max="9472" width="6.28515625" customWidth="1"/>
    <col min="9473" max="9473" width="1.7109375" customWidth="1"/>
    <col min="9474" max="9474" width="15.5703125" bestFit="1" customWidth="1"/>
    <col min="9476" max="9476" width="1.42578125" customWidth="1"/>
    <col min="9713" max="9713" width="16.85546875" bestFit="1" customWidth="1"/>
    <col min="9714" max="9714" width="8" customWidth="1"/>
    <col min="9715" max="9715" width="11.140625" bestFit="1" customWidth="1"/>
    <col min="9716" max="9716" width="9.140625" bestFit="1" customWidth="1"/>
    <col min="9717" max="9717" width="0" hidden="1" customWidth="1"/>
    <col min="9718" max="9718" width="8" customWidth="1"/>
    <col min="9719" max="9719" width="10.42578125" customWidth="1"/>
    <col min="9720" max="9720" width="9.140625" bestFit="1" customWidth="1"/>
    <col min="9721" max="9721" width="0.85546875" customWidth="1"/>
    <col min="9722" max="9722" width="12.28515625" customWidth="1"/>
    <col min="9724" max="9724" width="23.5703125" customWidth="1"/>
    <col min="9725" max="9725" width="9.140625" customWidth="1"/>
    <col min="9726" max="9726" width="20.28515625" customWidth="1"/>
    <col min="9727" max="9727" width="14.28515625" customWidth="1"/>
    <col min="9728" max="9728" width="6.28515625" customWidth="1"/>
    <col min="9729" max="9729" width="1.7109375" customWidth="1"/>
    <col min="9730" max="9730" width="15.5703125" bestFit="1" customWidth="1"/>
    <col min="9732" max="9732" width="1.42578125" customWidth="1"/>
    <col min="9969" max="9969" width="16.85546875" bestFit="1" customWidth="1"/>
    <col min="9970" max="9970" width="8" customWidth="1"/>
    <col min="9971" max="9971" width="11.140625" bestFit="1" customWidth="1"/>
    <col min="9972" max="9972" width="9.140625" bestFit="1" customWidth="1"/>
    <col min="9973" max="9973" width="0" hidden="1" customWidth="1"/>
    <col min="9974" max="9974" width="8" customWidth="1"/>
    <col min="9975" max="9975" width="10.42578125" customWidth="1"/>
    <col min="9976" max="9976" width="9.140625" bestFit="1" customWidth="1"/>
    <col min="9977" max="9977" width="0.85546875" customWidth="1"/>
    <col min="9978" max="9978" width="12.28515625" customWidth="1"/>
    <col min="9980" max="9980" width="23.5703125" customWidth="1"/>
    <col min="9981" max="9981" width="9.140625" customWidth="1"/>
    <col min="9982" max="9982" width="20.28515625" customWidth="1"/>
    <col min="9983" max="9983" width="14.28515625" customWidth="1"/>
    <col min="9984" max="9984" width="6.28515625" customWidth="1"/>
    <col min="9985" max="9985" width="1.7109375" customWidth="1"/>
    <col min="9986" max="9986" width="15.5703125" bestFit="1" customWidth="1"/>
    <col min="9988" max="9988" width="1.42578125" customWidth="1"/>
    <col min="10225" max="10225" width="16.85546875" bestFit="1" customWidth="1"/>
    <col min="10226" max="10226" width="8" customWidth="1"/>
    <col min="10227" max="10227" width="11.140625" bestFit="1" customWidth="1"/>
    <col min="10228" max="10228" width="9.140625" bestFit="1" customWidth="1"/>
    <col min="10229" max="10229" width="0" hidden="1" customWidth="1"/>
    <col min="10230" max="10230" width="8" customWidth="1"/>
    <col min="10231" max="10231" width="10.42578125" customWidth="1"/>
    <col min="10232" max="10232" width="9.140625" bestFit="1" customWidth="1"/>
    <col min="10233" max="10233" width="0.85546875" customWidth="1"/>
    <col min="10234" max="10234" width="12.28515625" customWidth="1"/>
    <col min="10236" max="10236" width="23.5703125" customWidth="1"/>
    <col min="10237" max="10237" width="9.140625" customWidth="1"/>
    <col min="10238" max="10238" width="20.28515625" customWidth="1"/>
    <col min="10239" max="10239" width="14.28515625" customWidth="1"/>
    <col min="10240" max="10240" width="6.28515625" customWidth="1"/>
    <col min="10241" max="10241" width="1.7109375" customWidth="1"/>
    <col min="10242" max="10242" width="15.5703125" bestFit="1" customWidth="1"/>
    <col min="10244" max="10244" width="1.42578125" customWidth="1"/>
    <col min="10481" max="10481" width="16.85546875" bestFit="1" customWidth="1"/>
    <col min="10482" max="10482" width="8" customWidth="1"/>
    <col min="10483" max="10483" width="11.140625" bestFit="1" customWidth="1"/>
    <col min="10484" max="10484" width="9.140625" bestFit="1" customWidth="1"/>
    <col min="10485" max="10485" width="0" hidden="1" customWidth="1"/>
    <col min="10486" max="10486" width="8" customWidth="1"/>
    <col min="10487" max="10487" width="10.42578125" customWidth="1"/>
    <col min="10488" max="10488" width="9.140625" bestFit="1" customWidth="1"/>
    <col min="10489" max="10489" width="0.85546875" customWidth="1"/>
    <col min="10490" max="10490" width="12.28515625" customWidth="1"/>
    <col min="10492" max="10492" width="23.5703125" customWidth="1"/>
    <col min="10493" max="10493" width="9.140625" customWidth="1"/>
    <col min="10494" max="10494" width="20.28515625" customWidth="1"/>
    <col min="10495" max="10495" width="14.28515625" customWidth="1"/>
    <col min="10496" max="10496" width="6.28515625" customWidth="1"/>
    <col min="10497" max="10497" width="1.7109375" customWidth="1"/>
    <col min="10498" max="10498" width="15.5703125" bestFit="1" customWidth="1"/>
    <col min="10500" max="10500" width="1.42578125" customWidth="1"/>
    <col min="10737" max="10737" width="16.85546875" bestFit="1" customWidth="1"/>
    <col min="10738" max="10738" width="8" customWidth="1"/>
    <col min="10739" max="10739" width="11.140625" bestFit="1" customWidth="1"/>
    <col min="10740" max="10740" width="9.140625" bestFit="1" customWidth="1"/>
    <col min="10741" max="10741" width="0" hidden="1" customWidth="1"/>
    <col min="10742" max="10742" width="8" customWidth="1"/>
    <col min="10743" max="10743" width="10.42578125" customWidth="1"/>
    <col min="10744" max="10744" width="9.140625" bestFit="1" customWidth="1"/>
    <col min="10745" max="10745" width="0.85546875" customWidth="1"/>
    <col min="10746" max="10746" width="12.28515625" customWidth="1"/>
    <col min="10748" max="10748" width="23.5703125" customWidth="1"/>
    <col min="10749" max="10749" width="9.140625" customWidth="1"/>
    <col min="10750" max="10750" width="20.28515625" customWidth="1"/>
    <col min="10751" max="10751" width="14.28515625" customWidth="1"/>
    <col min="10752" max="10752" width="6.28515625" customWidth="1"/>
    <col min="10753" max="10753" width="1.7109375" customWidth="1"/>
    <col min="10754" max="10754" width="15.5703125" bestFit="1" customWidth="1"/>
    <col min="10756" max="10756" width="1.42578125" customWidth="1"/>
    <col min="10993" max="10993" width="16.85546875" bestFit="1" customWidth="1"/>
    <col min="10994" max="10994" width="8" customWidth="1"/>
    <col min="10995" max="10995" width="11.140625" bestFit="1" customWidth="1"/>
    <col min="10996" max="10996" width="9.140625" bestFit="1" customWidth="1"/>
    <col min="10997" max="10997" width="0" hidden="1" customWidth="1"/>
    <col min="10998" max="10998" width="8" customWidth="1"/>
    <col min="10999" max="10999" width="10.42578125" customWidth="1"/>
    <col min="11000" max="11000" width="9.140625" bestFit="1" customWidth="1"/>
    <col min="11001" max="11001" width="0.85546875" customWidth="1"/>
    <col min="11002" max="11002" width="12.28515625" customWidth="1"/>
    <col min="11004" max="11004" width="23.5703125" customWidth="1"/>
    <col min="11005" max="11005" width="9.140625" customWidth="1"/>
    <col min="11006" max="11006" width="20.28515625" customWidth="1"/>
    <col min="11007" max="11007" width="14.28515625" customWidth="1"/>
    <col min="11008" max="11008" width="6.28515625" customWidth="1"/>
    <col min="11009" max="11009" width="1.7109375" customWidth="1"/>
    <col min="11010" max="11010" width="15.5703125" bestFit="1" customWidth="1"/>
    <col min="11012" max="11012" width="1.42578125" customWidth="1"/>
    <col min="11249" max="11249" width="16.85546875" bestFit="1" customWidth="1"/>
    <col min="11250" max="11250" width="8" customWidth="1"/>
    <col min="11251" max="11251" width="11.140625" bestFit="1" customWidth="1"/>
    <col min="11252" max="11252" width="9.140625" bestFit="1" customWidth="1"/>
    <col min="11253" max="11253" width="0" hidden="1" customWidth="1"/>
    <col min="11254" max="11254" width="8" customWidth="1"/>
    <col min="11255" max="11255" width="10.42578125" customWidth="1"/>
    <col min="11256" max="11256" width="9.140625" bestFit="1" customWidth="1"/>
    <col min="11257" max="11257" width="0.85546875" customWidth="1"/>
    <col min="11258" max="11258" width="12.28515625" customWidth="1"/>
    <col min="11260" max="11260" width="23.5703125" customWidth="1"/>
    <col min="11261" max="11261" width="9.140625" customWidth="1"/>
    <col min="11262" max="11262" width="20.28515625" customWidth="1"/>
    <col min="11263" max="11263" width="14.28515625" customWidth="1"/>
    <col min="11264" max="11264" width="6.28515625" customWidth="1"/>
    <col min="11265" max="11265" width="1.7109375" customWidth="1"/>
    <col min="11266" max="11266" width="15.5703125" bestFit="1" customWidth="1"/>
    <col min="11268" max="11268" width="1.42578125" customWidth="1"/>
    <col min="11505" max="11505" width="16.85546875" bestFit="1" customWidth="1"/>
    <col min="11506" max="11506" width="8" customWidth="1"/>
    <col min="11507" max="11507" width="11.140625" bestFit="1" customWidth="1"/>
    <col min="11508" max="11508" width="9.140625" bestFit="1" customWidth="1"/>
    <col min="11509" max="11509" width="0" hidden="1" customWidth="1"/>
    <col min="11510" max="11510" width="8" customWidth="1"/>
    <col min="11511" max="11511" width="10.42578125" customWidth="1"/>
    <col min="11512" max="11512" width="9.140625" bestFit="1" customWidth="1"/>
    <col min="11513" max="11513" width="0.85546875" customWidth="1"/>
    <col min="11514" max="11514" width="12.28515625" customWidth="1"/>
    <col min="11516" max="11516" width="23.5703125" customWidth="1"/>
    <col min="11517" max="11517" width="9.140625" customWidth="1"/>
    <col min="11518" max="11518" width="20.28515625" customWidth="1"/>
    <col min="11519" max="11519" width="14.28515625" customWidth="1"/>
    <col min="11520" max="11520" width="6.28515625" customWidth="1"/>
    <col min="11521" max="11521" width="1.7109375" customWidth="1"/>
    <col min="11522" max="11522" width="15.5703125" bestFit="1" customWidth="1"/>
    <col min="11524" max="11524" width="1.42578125" customWidth="1"/>
    <col min="11761" max="11761" width="16.85546875" bestFit="1" customWidth="1"/>
    <col min="11762" max="11762" width="8" customWidth="1"/>
    <col min="11763" max="11763" width="11.140625" bestFit="1" customWidth="1"/>
    <col min="11764" max="11764" width="9.140625" bestFit="1" customWidth="1"/>
    <col min="11765" max="11765" width="0" hidden="1" customWidth="1"/>
    <col min="11766" max="11766" width="8" customWidth="1"/>
    <col min="11767" max="11767" width="10.42578125" customWidth="1"/>
    <col min="11768" max="11768" width="9.140625" bestFit="1" customWidth="1"/>
    <col min="11769" max="11769" width="0.85546875" customWidth="1"/>
    <col min="11770" max="11770" width="12.28515625" customWidth="1"/>
    <col min="11772" max="11772" width="23.5703125" customWidth="1"/>
    <col min="11773" max="11773" width="9.140625" customWidth="1"/>
    <col min="11774" max="11774" width="20.28515625" customWidth="1"/>
    <col min="11775" max="11775" width="14.28515625" customWidth="1"/>
    <col min="11776" max="11776" width="6.28515625" customWidth="1"/>
    <col min="11777" max="11777" width="1.7109375" customWidth="1"/>
    <col min="11778" max="11778" width="15.5703125" bestFit="1" customWidth="1"/>
    <col min="11780" max="11780" width="1.42578125" customWidth="1"/>
    <col min="12017" max="12017" width="16.85546875" bestFit="1" customWidth="1"/>
    <col min="12018" max="12018" width="8" customWidth="1"/>
    <col min="12019" max="12019" width="11.140625" bestFit="1" customWidth="1"/>
    <col min="12020" max="12020" width="9.140625" bestFit="1" customWidth="1"/>
    <col min="12021" max="12021" width="0" hidden="1" customWidth="1"/>
    <col min="12022" max="12022" width="8" customWidth="1"/>
    <col min="12023" max="12023" width="10.42578125" customWidth="1"/>
    <col min="12024" max="12024" width="9.140625" bestFit="1" customWidth="1"/>
    <col min="12025" max="12025" width="0.85546875" customWidth="1"/>
    <col min="12026" max="12026" width="12.28515625" customWidth="1"/>
    <col min="12028" max="12028" width="23.5703125" customWidth="1"/>
    <col min="12029" max="12029" width="9.140625" customWidth="1"/>
    <col min="12030" max="12030" width="20.28515625" customWidth="1"/>
    <col min="12031" max="12031" width="14.28515625" customWidth="1"/>
    <col min="12032" max="12032" width="6.28515625" customWidth="1"/>
    <col min="12033" max="12033" width="1.7109375" customWidth="1"/>
    <col min="12034" max="12034" width="15.5703125" bestFit="1" customWidth="1"/>
    <col min="12036" max="12036" width="1.42578125" customWidth="1"/>
    <col min="12273" max="12273" width="16.85546875" bestFit="1" customWidth="1"/>
    <col min="12274" max="12274" width="8" customWidth="1"/>
    <col min="12275" max="12275" width="11.140625" bestFit="1" customWidth="1"/>
    <col min="12276" max="12276" width="9.140625" bestFit="1" customWidth="1"/>
    <col min="12277" max="12277" width="0" hidden="1" customWidth="1"/>
    <col min="12278" max="12278" width="8" customWidth="1"/>
    <col min="12279" max="12279" width="10.42578125" customWidth="1"/>
    <col min="12280" max="12280" width="9.140625" bestFit="1" customWidth="1"/>
    <col min="12281" max="12281" width="0.85546875" customWidth="1"/>
    <col min="12282" max="12282" width="12.28515625" customWidth="1"/>
    <col min="12284" max="12284" width="23.5703125" customWidth="1"/>
    <col min="12285" max="12285" width="9.140625" customWidth="1"/>
    <col min="12286" max="12286" width="20.28515625" customWidth="1"/>
    <col min="12287" max="12287" width="14.28515625" customWidth="1"/>
    <col min="12288" max="12288" width="6.28515625" customWidth="1"/>
    <col min="12289" max="12289" width="1.7109375" customWidth="1"/>
    <col min="12290" max="12290" width="15.5703125" bestFit="1" customWidth="1"/>
    <col min="12292" max="12292" width="1.42578125" customWidth="1"/>
    <col min="12529" max="12529" width="16.85546875" bestFit="1" customWidth="1"/>
    <col min="12530" max="12530" width="8" customWidth="1"/>
    <col min="12531" max="12531" width="11.140625" bestFit="1" customWidth="1"/>
    <col min="12532" max="12532" width="9.140625" bestFit="1" customWidth="1"/>
    <col min="12533" max="12533" width="0" hidden="1" customWidth="1"/>
    <col min="12534" max="12534" width="8" customWidth="1"/>
    <col min="12535" max="12535" width="10.42578125" customWidth="1"/>
    <col min="12536" max="12536" width="9.140625" bestFit="1" customWidth="1"/>
    <col min="12537" max="12537" width="0.85546875" customWidth="1"/>
    <col min="12538" max="12538" width="12.28515625" customWidth="1"/>
    <col min="12540" max="12540" width="23.5703125" customWidth="1"/>
    <col min="12541" max="12541" width="9.140625" customWidth="1"/>
    <col min="12542" max="12542" width="20.28515625" customWidth="1"/>
    <col min="12543" max="12543" width="14.28515625" customWidth="1"/>
    <col min="12544" max="12544" width="6.28515625" customWidth="1"/>
    <col min="12545" max="12545" width="1.7109375" customWidth="1"/>
    <col min="12546" max="12546" width="15.5703125" bestFit="1" customWidth="1"/>
    <col min="12548" max="12548" width="1.42578125" customWidth="1"/>
    <col min="12785" max="12785" width="16.85546875" bestFit="1" customWidth="1"/>
    <col min="12786" max="12786" width="8" customWidth="1"/>
    <col min="12787" max="12787" width="11.140625" bestFit="1" customWidth="1"/>
    <col min="12788" max="12788" width="9.140625" bestFit="1" customWidth="1"/>
    <col min="12789" max="12789" width="0" hidden="1" customWidth="1"/>
    <col min="12790" max="12790" width="8" customWidth="1"/>
    <col min="12791" max="12791" width="10.42578125" customWidth="1"/>
    <col min="12792" max="12792" width="9.140625" bestFit="1" customWidth="1"/>
    <col min="12793" max="12793" width="0.85546875" customWidth="1"/>
    <col min="12794" max="12794" width="12.28515625" customWidth="1"/>
    <col min="12796" max="12796" width="23.5703125" customWidth="1"/>
    <col min="12797" max="12797" width="9.140625" customWidth="1"/>
    <col min="12798" max="12798" width="20.28515625" customWidth="1"/>
    <col min="12799" max="12799" width="14.28515625" customWidth="1"/>
    <col min="12800" max="12800" width="6.28515625" customWidth="1"/>
    <col min="12801" max="12801" width="1.7109375" customWidth="1"/>
    <col min="12802" max="12802" width="15.5703125" bestFit="1" customWidth="1"/>
    <col min="12804" max="12804" width="1.42578125" customWidth="1"/>
    <col min="13041" max="13041" width="16.85546875" bestFit="1" customWidth="1"/>
    <col min="13042" max="13042" width="8" customWidth="1"/>
    <col min="13043" max="13043" width="11.140625" bestFit="1" customWidth="1"/>
    <col min="13044" max="13044" width="9.140625" bestFit="1" customWidth="1"/>
    <col min="13045" max="13045" width="0" hidden="1" customWidth="1"/>
    <col min="13046" max="13046" width="8" customWidth="1"/>
    <col min="13047" max="13047" width="10.42578125" customWidth="1"/>
    <col min="13048" max="13048" width="9.140625" bestFit="1" customWidth="1"/>
    <col min="13049" max="13049" width="0.85546875" customWidth="1"/>
    <col min="13050" max="13050" width="12.28515625" customWidth="1"/>
    <col min="13052" max="13052" width="23.5703125" customWidth="1"/>
    <col min="13053" max="13053" width="9.140625" customWidth="1"/>
    <col min="13054" max="13054" width="20.28515625" customWidth="1"/>
    <col min="13055" max="13055" width="14.28515625" customWidth="1"/>
    <col min="13056" max="13056" width="6.28515625" customWidth="1"/>
    <col min="13057" max="13057" width="1.7109375" customWidth="1"/>
    <col min="13058" max="13058" width="15.5703125" bestFit="1" customWidth="1"/>
    <col min="13060" max="13060" width="1.42578125" customWidth="1"/>
    <col min="13297" max="13297" width="16.85546875" bestFit="1" customWidth="1"/>
    <col min="13298" max="13298" width="8" customWidth="1"/>
    <col min="13299" max="13299" width="11.140625" bestFit="1" customWidth="1"/>
    <col min="13300" max="13300" width="9.140625" bestFit="1" customWidth="1"/>
    <col min="13301" max="13301" width="0" hidden="1" customWidth="1"/>
    <col min="13302" max="13302" width="8" customWidth="1"/>
    <col min="13303" max="13303" width="10.42578125" customWidth="1"/>
    <col min="13304" max="13304" width="9.140625" bestFit="1" customWidth="1"/>
    <col min="13305" max="13305" width="0.85546875" customWidth="1"/>
    <col min="13306" max="13306" width="12.28515625" customWidth="1"/>
    <col min="13308" max="13308" width="23.5703125" customWidth="1"/>
    <col min="13309" max="13309" width="9.140625" customWidth="1"/>
    <col min="13310" max="13310" width="20.28515625" customWidth="1"/>
    <col min="13311" max="13311" width="14.28515625" customWidth="1"/>
    <col min="13312" max="13312" width="6.28515625" customWidth="1"/>
    <col min="13313" max="13313" width="1.7109375" customWidth="1"/>
    <col min="13314" max="13314" width="15.5703125" bestFit="1" customWidth="1"/>
    <col min="13316" max="13316" width="1.42578125" customWidth="1"/>
    <col min="13553" max="13553" width="16.85546875" bestFit="1" customWidth="1"/>
    <col min="13554" max="13554" width="8" customWidth="1"/>
    <col min="13555" max="13555" width="11.140625" bestFit="1" customWidth="1"/>
    <col min="13556" max="13556" width="9.140625" bestFit="1" customWidth="1"/>
    <col min="13557" max="13557" width="0" hidden="1" customWidth="1"/>
    <col min="13558" max="13558" width="8" customWidth="1"/>
    <col min="13559" max="13559" width="10.42578125" customWidth="1"/>
    <col min="13560" max="13560" width="9.140625" bestFit="1" customWidth="1"/>
    <col min="13561" max="13561" width="0.85546875" customWidth="1"/>
    <col min="13562" max="13562" width="12.28515625" customWidth="1"/>
    <col min="13564" max="13564" width="23.5703125" customWidth="1"/>
    <col min="13565" max="13565" width="9.140625" customWidth="1"/>
    <col min="13566" max="13566" width="20.28515625" customWidth="1"/>
    <col min="13567" max="13567" width="14.28515625" customWidth="1"/>
    <col min="13568" max="13568" width="6.28515625" customWidth="1"/>
    <col min="13569" max="13569" width="1.7109375" customWidth="1"/>
    <col min="13570" max="13570" width="15.5703125" bestFit="1" customWidth="1"/>
    <col min="13572" max="13572" width="1.42578125" customWidth="1"/>
    <col min="13809" max="13809" width="16.85546875" bestFit="1" customWidth="1"/>
    <col min="13810" max="13810" width="8" customWidth="1"/>
    <col min="13811" max="13811" width="11.140625" bestFit="1" customWidth="1"/>
    <col min="13812" max="13812" width="9.140625" bestFit="1" customWidth="1"/>
    <col min="13813" max="13813" width="0" hidden="1" customWidth="1"/>
    <col min="13814" max="13814" width="8" customWidth="1"/>
    <col min="13815" max="13815" width="10.42578125" customWidth="1"/>
    <col min="13816" max="13816" width="9.140625" bestFit="1" customWidth="1"/>
    <col min="13817" max="13817" width="0.85546875" customWidth="1"/>
    <col min="13818" max="13818" width="12.28515625" customWidth="1"/>
    <col min="13820" max="13820" width="23.5703125" customWidth="1"/>
    <col min="13821" max="13821" width="9.140625" customWidth="1"/>
    <col min="13822" max="13822" width="20.28515625" customWidth="1"/>
    <col min="13823" max="13823" width="14.28515625" customWidth="1"/>
    <col min="13824" max="13824" width="6.28515625" customWidth="1"/>
    <col min="13825" max="13825" width="1.7109375" customWidth="1"/>
    <col min="13826" max="13826" width="15.5703125" bestFit="1" customWidth="1"/>
    <col min="13828" max="13828" width="1.42578125" customWidth="1"/>
    <col min="14065" max="14065" width="16.85546875" bestFit="1" customWidth="1"/>
    <col min="14066" max="14066" width="8" customWidth="1"/>
    <col min="14067" max="14067" width="11.140625" bestFit="1" customWidth="1"/>
    <col min="14068" max="14068" width="9.140625" bestFit="1" customWidth="1"/>
    <col min="14069" max="14069" width="0" hidden="1" customWidth="1"/>
    <col min="14070" max="14070" width="8" customWidth="1"/>
    <col min="14071" max="14071" width="10.42578125" customWidth="1"/>
    <col min="14072" max="14072" width="9.140625" bestFit="1" customWidth="1"/>
    <col min="14073" max="14073" width="0.85546875" customWidth="1"/>
    <col min="14074" max="14074" width="12.28515625" customWidth="1"/>
    <col min="14076" max="14076" width="23.5703125" customWidth="1"/>
    <col min="14077" max="14077" width="9.140625" customWidth="1"/>
    <col min="14078" max="14078" width="20.28515625" customWidth="1"/>
    <col min="14079" max="14079" width="14.28515625" customWidth="1"/>
    <col min="14080" max="14080" width="6.28515625" customWidth="1"/>
    <col min="14081" max="14081" width="1.7109375" customWidth="1"/>
    <col min="14082" max="14082" width="15.5703125" bestFit="1" customWidth="1"/>
    <col min="14084" max="14084" width="1.42578125" customWidth="1"/>
    <col min="14321" max="14321" width="16.85546875" bestFit="1" customWidth="1"/>
    <col min="14322" max="14322" width="8" customWidth="1"/>
    <col min="14323" max="14323" width="11.140625" bestFit="1" customWidth="1"/>
    <col min="14324" max="14324" width="9.140625" bestFit="1" customWidth="1"/>
    <col min="14325" max="14325" width="0" hidden="1" customWidth="1"/>
    <col min="14326" max="14326" width="8" customWidth="1"/>
    <col min="14327" max="14327" width="10.42578125" customWidth="1"/>
    <col min="14328" max="14328" width="9.140625" bestFit="1" customWidth="1"/>
    <col min="14329" max="14329" width="0.85546875" customWidth="1"/>
    <col min="14330" max="14330" width="12.28515625" customWidth="1"/>
    <col min="14332" max="14332" width="23.5703125" customWidth="1"/>
    <col min="14333" max="14333" width="9.140625" customWidth="1"/>
    <col min="14334" max="14334" width="20.28515625" customWidth="1"/>
    <col min="14335" max="14335" width="14.28515625" customWidth="1"/>
    <col min="14336" max="14336" width="6.28515625" customWidth="1"/>
    <col min="14337" max="14337" width="1.7109375" customWidth="1"/>
    <col min="14338" max="14338" width="15.5703125" bestFit="1" customWidth="1"/>
    <col min="14340" max="14340" width="1.42578125" customWidth="1"/>
    <col min="14577" max="14577" width="16.85546875" bestFit="1" customWidth="1"/>
    <col min="14578" max="14578" width="8" customWidth="1"/>
    <col min="14579" max="14579" width="11.140625" bestFit="1" customWidth="1"/>
    <col min="14580" max="14580" width="9.140625" bestFit="1" customWidth="1"/>
    <col min="14581" max="14581" width="0" hidden="1" customWidth="1"/>
    <col min="14582" max="14582" width="8" customWidth="1"/>
    <col min="14583" max="14583" width="10.42578125" customWidth="1"/>
    <col min="14584" max="14584" width="9.140625" bestFit="1" customWidth="1"/>
    <col min="14585" max="14585" width="0.85546875" customWidth="1"/>
    <col min="14586" max="14586" width="12.28515625" customWidth="1"/>
    <col min="14588" max="14588" width="23.5703125" customWidth="1"/>
    <col min="14589" max="14589" width="9.140625" customWidth="1"/>
    <col min="14590" max="14590" width="20.28515625" customWidth="1"/>
    <col min="14591" max="14591" width="14.28515625" customWidth="1"/>
    <col min="14592" max="14592" width="6.28515625" customWidth="1"/>
    <col min="14593" max="14593" width="1.7109375" customWidth="1"/>
    <col min="14594" max="14594" width="15.5703125" bestFit="1" customWidth="1"/>
    <col min="14596" max="14596" width="1.42578125" customWidth="1"/>
    <col min="14833" max="14833" width="16.85546875" bestFit="1" customWidth="1"/>
    <col min="14834" max="14834" width="8" customWidth="1"/>
    <col min="14835" max="14835" width="11.140625" bestFit="1" customWidth="1"/>
    <col min="14836" max="14836" width="9.140625" bestFit="1" customWidth="1"/>
    <col min="14837" max="14837" width="0" hidden="1" customWidth="1"/>
    <col min="14838" max="14838" width="8" customWidth="1"/>
    <col min="14839" max="14839" width="10.42578125" customWidth="1"/>
    <col min="14840" max="14840" width="9.140625" bestFit="1" customWidth="1"/>
    <col min="14841" max="14841" width="0.85546875" customWidth="1"/>
    <col min="14842" max="14842" width="12.28515625" customWidth="1"/>
    <col min="14844" max="14844" width="23.5703125" customWidth="1"/>
    <col min="14845" max="14845" width="9.140625" customWidth="1"/>
    <col min="14846" max="14846" width="20.28515625" customWidth="1"/>
    <col min="14847" max="14847" width="14.28515625" customWidth="1"/>
    <col min="14848" max="14848" width="6.28515625" customWidth="1"/>
    <col min="14849" max="14849" width="1.7109375" customWidth="1"/>
    <col min="14850" max="14850" width="15.5703125" bestFit="1" customWidth="1"/>
    <col min="14852" max="14852" width="1.42578125" customWidth="1"/>
    <col min="15089" max="15089" width="16.85546875" bestFit="1" customWidth="1"/>
    <col min="15090" max="15090" width="8" customWidth="1"/>
    <col min="15091" max="15091" width="11.140625" bestFit="1" customWidth="1"/>
    <col min="15092" max="15092" width="9.140625" bestFit="1" customWidth="1"/>
    <col min="15093" max="15093" width="0" hidden="1" customWidth="1"/>
    <col min="15094" max="15094" width="8" customWidth="1"/>
    <col min="15095" max="15095" width="10.42578125" customWidth="1"/>
    <col min="15096" max="15096" width="9.140625" bestFit="1" customWidth="1"/>
    <col min="15097" max="15097" width="0.85546875" customWidth="1"/>
    <col min="15098" max="15098" width="12.28515625" customWidth="1"/>
    <col min="15100" max="15100" width="23.5703125" customWidth="1"/>
    <col min="15101" max="15101" width="9.140625" customWidth="1"/>
    <col min="15102" max="15102" width="20.28515625" customWidth="1"/>
    <col min="15103" max="15103" width="14.28515625" customWidth="1"/>
    <col min="15104" max="15104" width="6.28515625" customWidth="1"/>
    <col min="15105" max="15105" width="1.7109375" customWidth="1"/>
    <col min="15106" max="15106" width="15.5703125" bestFit="1" customWidth="1"/>
    <col min="15108" max="15108" width="1.42578125" customWidth="1"/>
    <col min="15345" max="15345" width="16.85546875" bestFit="1" customWidth="1"/>
    <col min="15346" max="15346" width="8" customWidth="1"/>
    <col min="15347" max="15347" width="11.140625" bestFit="1" customWidth="1"/>
    <col min="15348" max="15348" width="9.140625" bestFit="1" customWidth="1"/>
    <col min="15349" max="15349" width="0" hidden="1" customWidth="1"/>
    <col min="15350" max="15350" width="8" customWidth="1"/>
    <col min="15351" max="15351" width="10.42578125" customWidth="1"/>
    <col min="15352" max="15352" width="9.140625" bestFit="1" customWidth="1"/>
    <col min="15353" max="15353" width="0.85546875" customWidth="1"/>
    <col min="15354" max="15354" width="12.28515625" customWidth="1"/>
    <col min="15356" max="15356" width="23.5703125" customWidth="1"/>
    <col min="15357" max="15357" width="9.140625" customWidth="1"/>
    <col min="15358" max="15358" width="20.28515625" customWidth="1"/>
    <col min="15359" max="15359" width="14.28515625" customWidth="1"/>
    <col min="15360" max="15360" width="6.28515625" customWidth="1"/>
    <col min="15361" max="15361" width="1.7109375" customWidth="1"/>
    <col min="15362" max="15362" width="15.5703125" bestFit="1" customWidth="1"/>
    <col min="15364" max="15364" width="1.42578125" customWidth="1"/>
    <col min="15601" max="15601" width="16.85546875" bestFit="1" customWidth="1"/>
    <col min="15602" max="15602" width="8" customWidth="1"/>
    <col min="15603" max="15603" width="11.140625" bestFit="1" customWidth="1"/>
    <col min="15604" max="15604" width="9.140625" bestFit="1" customWidth="1"/>
    <col min="15605" max="15605" width="0" hidden="1" customWidth="1"/>
    <col min="15606" max="15606" width="8" customWidth="1"/>
    <col min="15607" max="15607" width="10.42578125" customWidth="1"/>
    <col min="15608" max="15608" width="9.140625" bestFit="1" customWidth="1"/>
    <col min="15609" max="15609" width="0.85546875" customWidth="1"/>
    <col min="15610" max="15610" width="12.28515625" customWidth="1"/>
    <col min="15612" max="15612" width="23.5703125" customWidth="1"/>
    <col min="15613" max="15613" width="9.140625" customWidth="1"/>
    <col min="15614" max="15614" width="20.28515625" customWidth="1"/>
    <col min="15615" max="15615" width="14.28515625" customWidth="1"/>
    <col min="15616" max="15616" width="6.28515625" customWidth="1"/>
    <col min="15617" max="15617" width="1.7109375" customWidth="1"/>
    <col min="15618" max="15618" width="15.5703125" bestFit="1" customWidth="1"/>
    <col min="15620" max="15620" width="1.42578125" customWidth="1"/>
    <col min="15857" max="15857" width="16.85546875" bestFit="1" customWidth="1"/>
    <col min="15858" max="15858" width="8" customWidth="1"/>
    <col min="15859" max="15859" width="11.140625" bestFit="1" customWidth="1"/>
    <col min="15860" max="15860" width="9.140625" bestFit="1" customWidth="1"/>
    <col min="15861" max="15861" width="0" hidden="1" customWidth="1"/>
    <col min="15862" max="15862" width="8" customWidth="1"/>
    <col min="15863" max="15863" width="10.42578125" customWidth="1"/>
    <col min="15864" max="15864" width="9.140625" bestFit="1" customWidth="1"/>
    <col min="15865" max="15865" width="0.85546875" customWidth="1"/>
    <col min="15866" max="15866" width="12.28515625" customWidth="1"/>
    <col min="15868" max="15868" width="23.5703125" customWidth="1"/>
    <col min="15869" max="15869" width="9.140625" customWidth="1"/>
    <col min="15870" max="15870" width="20.28515625" customWidth="1"/>
    <col min="15871" max="15871" width="14.28515625" customWidth="1"/>
    <col min="15872" max="15872" width="6.28515625" customWidth="1"/>
    <col min="15873" max="15873" width="1.7109375" customWidth="1"/>
    <col min="15874" max="15874" width="15.5703125" bestFit="1" customWidth="1"/>
    <col min="15876" max="15876" width="1.42578125" customWidth="1"/>
    <col min="16113" max="16113" width="16.85546875" bestFit="1" customWidth="1"/>
    <col min="16114" max="16114" width="8" customWidth="1"/>
    <col min="16115" max="16115" width="11.140625" bestFit="1" customWidth="1"/>
    <col min="16116" max="16116" width="9.140625" bestFit="1" customWidth="1"/>
    <col min="16117" max="16117" width="0" hidden="1" customWidth="1"/>
    <col min="16118" max="16118" width="8" customWidth="1"/>
    <col min="16119" max="16119" width="10.42578125" customWidth="1"/>
    <col min="16120" max="16120" width="9.140625" bestFit="1" customWidth="1"/>
    <col min="16121" max="16121" width="0.85546875" customWidth="1"/>
    <col min="16122" max="16122" width="12.28515625" customWidth="1"/>
    <col min="16124" max="16124" width="23.5703125" customWidth="1"/>
    <col min="16125" max="16125" width="9.140625" customWidth="1"/>
    <col min="16126" max="16126" width="20.28515625" customWidth="1"/>
    <col min="16127" max="16127" width="14.28515625" customWidth="1"/>
    <col min="16128" max="16128" width="6.28515625" customWidth="1"/>
    <col min="16129" max="16129" width="1.7109375" customWidth="1"/>
    <col min="16130" max="16130" width="15.5703125" bestFit="1" customWidth="1"/>
    <col min="16132" max="16132" width="1.42578125" customWidth="1"/>
  </cols>
  <sheetData>
    <row r="1" spans="1:4" ht="17.25" x14ac:dyDescent="0.3">
      <c r="A1" s="89" t="s">
        <v>10</v>
      </c>
      <c r="B1" s="90"/>
      <c r="C1" s="90"/>
      <c r="D1" s="91"/>
    </row>
    <row r="2" spans="1:4" ht="35.25" customHeight="1" x14ac:dyDescent="0.25">
      <c r="A2" s="94" t="s">
        <v>15</v>
      </c>
      <c r="B2" s="95"/>
      <c r="C2" s="95"/>
      <c r="D2" s="95"/>
    </row>
    <row r="3" spans="1:4" ht="18.75" customHeight="1" x14ac:dyDescent="0.25">
      <c r="A3" s="1" t="s">
        <v>0</v>
      </c>
      <c r="B3" s="96">
        <v>496803.29200000002</v>
      </c>
      <c r="C3" s="96"/>
      <c r="D3" s="96"/>
    </row>
    <row r="4" spans="1:4" ht="15.75" customHeight="1" x14ac:dyDescent="0.25">
      <c r="A4" s="2" t="s">
        <v>1</v>
      </c>
      <c r="B4" s="92">
        <v>6966297.9689999996</v>
      </c>
      <c r="C4" s="92"/>
      <c r="D4" s="92"/>
    </row>
    <row r="5" spans="1:4" ht="15.75" customHeight="1" x14ac:dyDescent="0.25">
      <c r="A5" s="2" t="s">
        <v>31</v>
      </c>
      <c r="B5" s="92">
        <f>+B6-B7</f>
        <v>4242.5609999999997</v>
      </c>
      <c r="C5" s="92"/>
      <c r="D5" s="92"/>
    </row>
    <row r="6" spans="1:4" ht="15.75" customHeight="1" x14ac:dyDescent="0.25">
      <c r="A6" s="2" t="s">
        <v>2</v>
      </c>
      <c r="B6" s="92">
        <f>4243.491</f>
        <v>4243.491</v>
      </c>
      <c r="C6" s="92"/>
      <c r="D6" s="92"/>
    </row>
    <row r="7" spans="1:4" ht="15.75" customHeight="1" x14ac:dyDescent="0.25">
      <c r="A7" s="44" t="s">
        <v>8</v>
      </c>
      <c r="B7" s="97">
        <v>0.93</v>
      </c>
      <c r="C7" s="97"/>
      <c r="D7" s="97"/>
    </row>
    <row r="8" spans="1:4" ht="15.75" customHeight="1" x14ac:dyDescent="0.25">
      <c r="A8" s="98"/>
      <c r="B8" s="99"/>
      <c r="C8" s="99"/>
      <c r="D8" s="53"/>
    </row>
    <row r="9" spans="1:4" x14ac:dyDescent="0.25">
      <c r="A9" s="55"/>
      <c r="B9" s="93" t="s">
        <v>3</v>
      </c>
      <c r="C9" s="93"/>
      <c r="D9" s="93"/>
    </row>
    <row r="10" spans="1:4" s="38" customFormat="1" ht="31.5" customHeight="1" x14ac:dyDescent="0.25">
      <c r="A10" s="45" t="s">
        <v>4</v>
      </c>
      <c r="B10" s="62" t="s">
        <v>5</v>
      </c>
      <c r="C10" s="31" t="s">
        <v>6</v>
      </c>
      <c r="D10" s="46" t="s">
        <v>7</v>
      </c>
    </row>
    <row r="11" spans="1:4" x14ac:dyDescent="0.25">
      <c r="A11" s="61">
        <v>41346</v>
      </c>
      <c r="B11" s="11">
        <v>6.98</v>
      </c>
      <c r="C11" s="27">
        <f t="shared" ref="C11:C39" si="0">$B$5-B11</f>
        <v>4235.5810000000001</v>
      </c>
      <c r="D11" s="12"/>
    </row>
    <row r="12" spans="1:4" x14ac:dyDescent="0.25">
      <c r="A12" s="61">
        <v>41347</v>
      </c>
      <c r="B12" s="11">
        <v>6.98</v>
      </c>
      <c r="C12" s="27">
        <f t="shared" si="0"/>
        <v>4235.5810000000001</v>
      </c>
      <c r="D12" s="12"/>
    </row>
    <row r="13" spans="1:4" x14ac:dyDescent="0.25">
      <c r="A13" s="61">
        <v>41362</v>
      </c>
      <c r="B13" s="11">
        <v>7.04</v>
      </c>
      <c r="C13" s="27">
        <f t="shared" si="0"/>
        <v>4235.5209999999997</v>
      </c>
      <c r="D13" s="12"/>
    </row>
    <row r="14" spans="1:4" x14ac:dyDescent="0.25">
      <c r="A14" s="61">
        <v>41371</v>
      </c>
      <c r="B14" s="11">
        <v>7.0600000000000005</v>
      </c>
      <c r="C14" s="27">
        <f t="shared" si="0"/>
        <v>4235.5009999999993</v>
      </c>
      <c r="D14" s="12">
        <v>0.50347222222222221</v>
      </c>
    </row>
    <row r="15" spans="1:4" x14ac:dyDescent="0.25">
      <c r="A15" s="61">
        <v>41373</v>
      </c>
      <c r="B15" s="11">
        <v>7.0650000000000004</v>
      </c>
      <c r="C15" s="27">
        <f t="shared" si="0"/>
        <v>4235.4960000000001</v>
      </c>
      <c r="D15" s="12">
        <v>0.76597222222222217</v>
      </c>
    </row>
    <row r="16" spans="1:4" x14ac:dyDescent="0.25">
      <c r="A16" s="61">
        <v>41375</v>
      </c>
      <c r="B16" s="11">
        <v>7.07</v>
      </c>
      <c r="C16" s="27">
        <f t="shared" si="0"/>
        <v>4235.491</v>
      </c>
      <c r="D16" s="12">
        <v>0.60972222222222217</v>
      </c>
    </row>
    <row r="17" spans="1:4" x14ac:dyDescent="0.25">
      <c r="A17" s="61">
        <v>41382</v>
      </c>
      <c r="B17" s="11">
        <v>7.0500000000000007</v>
      </c>
      <c r="C17" s="27">
        <f t="shared" si="0"/>
        <v>4235.5109999999995</v>
      </c>
      <c r="D17" s="12">
        <v>0.71736111111111101</v>
      </c>
    </row>
    <row r="18" spans="1:4" x14ac:dyDescent="0.25">
      <c r="A18" s="61">
        <v>41390</v>
      </c>
      <c r="B18" s="11">
        <v>6.98</v>
      </c>
      <c r="C18" s="27">
        <f t="shared" si="0"/>
        <v>4235.5810000000001</v>
      </c>
      <c r="D18" s="12">
        <v>0.72777777777777775</v>
      </c>
    </row>
    <row r="19" spans="1:4" x14ac:dyDescent="0.25">
      <c r="A19" s="61">
        <v>41398</v>
      </c>
      <c r="B19" s="11">
        <v>6.9</v>
      </c>
      <c r="C19" s="27">
        <f t="shared" si="0"/>
        <v>4235.6610000000001</v>
      </c>
      <c r="D19" s="12">
        <v>0.44375000000000003</v>
      </c>
    </row>
    <row r="20" spans="1:4" x14ac:dyDescent="0.25">
      <c r="A20" s="61">
        <v>41403</v>
      </c>
      <c r="B20" s="11">
        <v>6.9300000000000006</v>
      </c>
      <c r="C20" s="27">
        <f t="shared" si="0"/>
        <v>4235.6309999999994</v>
      </c>
      <c r="D20" s="12">
        <v>0.49513888888888885</v>
      </c>
    </row>
    <row r="21" spans="1:4" x14ac:dyDescent="0.25">
      <c r="A21" s="61">
        <v>41426</v>
      </c>
      <c r="B21" s="11">
        <v>6.96</v>
      </c>
      <c r="C21" s="27">
        <f t="shared" si="0"/>
        <v>4235.6009999999997</v>
      </c>
      <c r="D21" s="12">
        <v>0.69236111111111109</v>
      </c>
    </row>
    <row r="22" spans="1:4" x14ac:dyDescent="0.25">
      <c r="A22" s="43">
        <v>41556</v>
      </c>
      <c r="B22" s="11">
        <v>6.62</v>
      </c>
      <c r="C22" s="27">
        <f t="shared" si="0"/>
        <v>4235.9409999999998</v>
      </c>
      <c r="D22" s="12">
        <v>0.59583333333333333</v>
      </c>
    </row>
    <row r="23" spans="1:4" x14ac:dyDescent="0.25">
      <c r="A23" s="43">
        <v>41558</v>
      </c>
      <c r="B23" s="11">
        <v>6.61</v>
      </c>
      <c r="C23" s="27">
        <f t="shared" si="0"/>
        <v>4235.951</v>
      </c>
      <c r="D23" s="12">
        <v>0.48333333333333334</v>
      </c>
    </row>
    <row r="24" spans="1:4" x14ac:dyDescent="0.25">
      <c r="A24" s="43">
        <v>41570</v>
      </c>
      <c r="B24" s="11">
        <v>6.7700000000000005</v>
      </c>
      <c r="C24" s="27">
        <f t="shared" si="0"/>
        <v>4235.7909999999993</v>
      </c>
      <c r="D24" s="12"/>
    </row>
    <row r="25" spans="1:4" x14ac:dyDescent="0.25">
      <c r="A25" s="43">
        <v>41578</v>
      </c>
      <c r="B25" s="11">
        <v>6.83</v>
      </c>
      <c r="C25" s="27">
        <f t="shared" si="0"/>
        <v>4235.7309999999998</v>
      </c>
      <c r="D25" s="12">
        <v>0.76041666666666663</v>
      </c>
    </row>
    <row r="26" spans="1:4" x14ac:dyDescent="0.25">
      <c r="A26" s="43">
        <v>41579</v>
      </c>
      <c r="B26" s="11">
        <v>6.84</v>
      </c>
      <c r="C26" s="27">
        <f t="shared" si="0"/>
        <v>4235.7209999999995</v>
      </c>
      <c r="D26" s="12">
        <v>0.4145833333333333</v>
      </c>
    </row>
    <row r="27" spans="1:4" x14ac:dyDescent="0.25">
      <c r="A27" s="43">
        <v>41581.583333333336</v>
      </c>
      <c r="B27" s="11">
        <v>6.83</v>
      </c>
      <c r="C27" s="27">
        <f t="shared" si="0"/>
        <v>4235.7309999999998</v>
      </c>
      <c r="D27" s="12">
        <v>0.63958333333333328</v>
      </c>
    </row>
    <row r="28" spans="1:4" x14ac:dyDescent="0.25">
      <c r="A28" s="43">
        <v>41586.583333333336</v>
      </c>
      <c r="B28" s="11">
        <v>6.88</v>
      </c>
      <c r="C28" s="27">
        <f t="shared" si="0"/>
        <v>4235.6809999999996</v>
      </c>
      <c r="D28" s="12">
        <v>0.71527777777777779</v>
      </c>
    </row>
    <row r="29" spans="1:4" x14ac:dyDescent="0.25">
      <c r="A29" s="43">
        <v>41602.583333333336</v>
      </c>
      <c r="B29" s="11">
        <v>6.91</v>
      </c>
      <c r="C29" s="27">
        <f t="shared" si="0"/>
        <v>4235.6509999999998</v>
      </c>
      <c r="D29" s="12">
        <v>0.46111111111111108</v>
      </c>
    </row>
    <row r="30" spans="1:4" x14ac:dyDescent="0.25">
      <c r="A30" s="43">
        <v>41610.583333333336</v>
      </c>
      <c r="B30" s="11">
        <v>6.79</v>
      </c>
      <c r="C30" s="27">
        <f t="shared" si="0"/>
        <v>4235.7709999999997</v>
      </c>
      <c r="D30" s="12"/>
    </row>
    <row r="31" spans="1:4" x14ac:dyDescent="0.25">
      <c r="A31" s="43">
        <v>41618.583333333336</v>
      </c>
      <c r="B31" s="11">
        <v>6.89</v>
      </c>
      <c r="C31" s="27">
        <f t="shared" si="0"/>
        <v>4235.6709999999994</v>
      </c>
      <c r="D31" s="12">
        <v>0.63888888888888895</v>
      </c>
    </row>
    <row r="32" spans="1:4" x14ac:dyDescent="0.25">
      <c r="A32" s="43">
        <v>41625.583333333336</v>
      </c>
      <c r="B32" s="11">
        <v>7</v>
      </c>
      <c r="C32" s="27">
        <f t="shared" si="0"/>
        <v>4235.5609999999997</v>
      </c>
      <c r="D32" s="12">
        <v>0.73958333333333337</v>
      </c>
    </row>
    <row r="33" spans="1:4" x14ac:dyDescent="0.25">
      <c r="A33" s="43">
        <v>41643</v>
      </c>
      <c r="B33" s="11">
        <v>7.1099999999999994</v>
      </c>
      <c r="C33" s="27">
        <f t="shared" si="0"/>
        <v>4235.451</v>
      </c>
      <c r="D33" s="12">
        <v>0.62569444444444444</v>
      </c>
    </row>
    <row r="34" spans="1:4" x14ac:dyDescent="0.25">
      <c r="A34" s="43">
        <v>41655</v>
      </c>
      <c r="B34" s="11">
        <v>7.05</v>
      </c>
      <c r="C34" s="27">
        <f t="shared" si="0"/>
        <v>4235.5109999999995</v>
      </c>
      <c r="D34" s="12">
        <v>0.51250000000000007</v>
      </c>
    </row>
    <row r="35" spans="1:4" x14ac:dyDescent="0.25">
      <c r="A35" s="43">
        <v>41666</v>
      </c>
      <c r="B35" s="11">
        <v>7.04</v>
      </c>
      <c r="C35" s="27">
        <f t="shared" si="0"/>
        <v>4235.5209999999997</v>
      </c>
      <c r="D35" s="12">
        <v>0.63402777777777775</v>
      </c>
    </row>
    <row r="36" spans="1:4" x14ac:dyDescent="0.25">
      <c r="A36" s="43">
        <v>41672</v>
      </c>
      <c r="B36" s="11">
        <v>7.05</v>
      </c>
      <c r="C36" s="27">
        <f t="shared" si="0"/>
        <v>4235.5109999999995</v>
      </c>
      <c r="D36" s="12">
        <v>0.7680555555555556</v>
      </c>
    </row>
    <row r="37" spans="1:4" x14ac:dyDescent="0.25">
      <c r="A37" s="43">
        <v>41717</v>
      </c>
      <c r="B37" s="11">
        <v>6.88</v>
      </c>
      <c r="C37" s="27">
        <f t="shared" si="0"/>
        <v>4235.6809999999996</v>
      </c>
      <c r="D37" s="12">
        <v>0.49305555555555558</v>
      </c>
    </row>
    <row r="38" spans="1:4" x14ac:dyDescent="0.25">
      <c r="A38" s="43">
        <v>41841.458333333336</v>
      </c>
      <c r="B38" s="11">
        <f>7.45-$B$7</f>
        <v>6.5200000000000005</v>
      </c>
      <c r="C38" s="27">
        <f t="shared" si="0"/>
        <v>4236.0409999999993</v>
      </c>
      <c r="D38" s="12">
        <v>0.5</v>
      </c>
    </row>
    <row r="39" spans="1:4" x14ac:dyDescent="0.25">
      <c r="A39" s="43">
        <v>41916</v>
      </c>
      <c r="B39" s="11">
        <f>7.4-$B$7</f>
        <v>6.4700000000000006</v>
      </c>
      <c r="C39" s="27">
        <f t="shared" si="0"/>
        <v>4236.0909999999994</v>
      </c>
      <c r="D39" s="12">
        <v>0.71388888888888891</v>
      </c>
    </row>
  </sheetData>
  <mergeCells count="9">
    <mergeCell ref="B9:D9"/>
    <mergeCell ref="B6:D6"/>
    <mergeCell ref="B7:D7"/>
    <mergeCell ref="A2:D2"/>
    <mergeCell ref="A1:D1"/>
    <mergeCell ref="B3:D3"/>
    <mergeCell ref="B4:D4"/>
    <mergeCell ref="B5:D5"/>
    <mergeCell ref="A8:C8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40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24" customWidth="1"/>
    <col min="240" max="240" width="16.85546875" bestFit="1" customWidth="1"/>
    <col min="241" max="241" width="8" customWidth="1"/>
    <col min="242" max="242" width="11.140625" bestFit="1" customWidth="1"/>
    <col min="243" max="243" width="9.140625" bestFit="1" customWidth="1"/>
    <col min="244" max="244" width="0" hidden="1" customWidth="1"/>
    <col min="245" max="245" width="8" customWidth="1"/>
    <col min="246" max="246" width="10.42578125" customWidth="1"/>
    <col min="247" max="247" width="9.140625" bestFit="1" customWidth="1"/>
    <col min="248" max="248" width="0.85546875" customWidth="1"/>
    <col min="249" max="249" width="12.28515625" customWidth="1"/>
    <col min="251" max="251" width="23.5703125" customWidth="1"/>
    <col min="252" max="252" width="9.140625" customWidth="1"/>
    <col min="253" max="253" width="20.28515625" customWidth="1"/>
    <col min="254" max="254" width="14.28515625" customWidth="1"/>
    <col min="255" max="255" width="6.28515625" customWidth="1"/>
    <col min="256" max="256" width="1.7109375" customWidth="1"/>
    <col min="257" max="257" width="15.5703125" bestFit="1" customWidth="1"/>
    <col min="259" max="259" width="1.42578125" customWidth="1"/>
    <col min="496" max="496" width="16.85546875" bestFit="1" customWidth="1"/>
    <col min="497" max="497" width="8" customWidth="1"/>
    <col min="498" max="498" width="11.140625" bestFit="1" customWidth="1"/>
    <col min="499" max="499" width="9.140625" bestFit="1" customWidth="1"/>
    <col min="500" max="500" width="0" hidden="1" customWidth="1"/>
    <col min="501" max="501" width="8" customWidth="1"/>
    <col min="502" max="502" width="10.42578125" customWidth="1"/>
    <col min="503" max="503" width="9.140625" bestFit="1" customWidth="1"/>
    <col min="504" max="504" width="0.85546875" customWidth="1"/>
    <col min="505" max="505" width="12.28515625" customWidth="1"/>
    <col min="507" max="507" width="23.5703125" customWidth="1"/>
    <col min="508" max="508" width="9.140625" customWidth="1"/>
    <col min="509" max="509" width="20.28515625" customWidth="1"/>
    <col min="510" max="510" width="14.28515625" customWidth="1"/>
    <col min="511" max="511" width="6.28515625" customWidth="1"/>
    <col min="512" max="512" width="1.7109375" customWidth="1"/>
    <col min="513" max="513" width="15.5703125" bestFit="1" customWidth="1"/>
    <col min="515" max="515" width="1.42578125" customWidth="1"/>
    <col min="752" max="752" width="16.85546875" bestFit="1" customWidth="1"/>
    <col min="753" max="753" width="8" customWidth="1"/>
    <col min="754" max="754" width="11.140625" bestFit="1" customWidth="1"/>
    <col min="755" max="755" width="9.140625" bestFit="1" customWidth="1"/>
    <col min="756" max="756" width="0" hidden="1" customWidth="1"/>
    <col min="757" max="757" width="8" customWidth="1"/>
    <col min="758" max="758" width="10.42578125" customWidth="1"/>
    <col min="759" max="759" width="9.140625" bestFit="1" customWidth="1"/>
    <col min="760" max="760" width="0.85546875" customWidth="1"/>
    <col min="761" max="761" width="12.28515625" customWidth="1"/>
    <col min="763" max="763" width="23.5703125" customWidth="1"/>
    <col min="764" max="764" width="9.140625" customWidth="1"/>
    <col min="765" max="765" width="20.28515625" customWidth="1"/>
    <col min="766" max="766" width="14.28515625" customWidth="1"/>
    <col min="767" max="767" width="6.28515625" customWidth="1"/>
    <col min="768" max="768" width="1.7109375" customWidth="1"/>
    <col min="769" max="769" width="15.5703125" bestFit="1" customWidth="1"/>
    <col min="771" max="771" width="1.42578125" customWidth="1"/>
    <col min="1008" max="1008" width="16.85546875" bestFit="1" customWidth="1"/>
    <col min="1009" max="1009" width="8" customWidth="1"/>
    <col min="1010" max="1010" width="11.140625" bestFit="1" customWidth="1"/>
    <col min="1011" max="1011" width="9.140625" bestFit="1" customWidth="1"/>
    <col min="1012" max="1012" width="0" hidden="1" customWidth="1"/>
    <col min="1013" max="1013" width="8" customWidth="1"/>
    <col min="1014" max="1014" width="10.42578125" customWidth="1"/>
    <col min="1015" max="1015" width="9.140625" bestFit="1" customWidth="1"/>
    <col min="1016" max="1016" width="0.85546875" customWidth="1"/>
    <col min="1017" max="1017" width="12.28515625" customWidth="1"/>
    <col min="1019" max="1019" width="23.5703125" customWidth="1"/>
    <col min="1020" max="1020" width="9.140625" customWidth="1"/>
    <col min="1021" max="1021" width="20.28515625" customWidth="1"/>
    <col min="1022" max="1022" width="14.28515625" customWidth="1"/>
    <col min="1023" max="1023" width="6.28515625" customWidth="1"/>
    <col min="1024" max="1024" width="1.7109375" customWidth="1"/>
    <col min="1025" max="1025" width="15.5703125" bestFit="1" customWidth="1"/>
    <col min="1027" max="1027" width="1.42578125" customWidth="1"/>
    <col min="1264" max="1264" width="16.85546875" bestFit="1" customWidth="1"/>
    <col min="1265" max="1265" width="8" customWidth="1"/>
    <col min="1266" max="1266" width="11.140625" bestFit="1" customWidth="1"/>
    <col min="1267" max="1267" width="9.140625" bestFit="1" customWidth="1"/>
    <col min="1268" max="1268" width="0" hidden="1" customWidth="1"/>
    <col min="1269" max="1269" width="8" customWidth="1"/>
    <col min="1270" max="1270" width="10.42578125" customWidth="1"/>
    <col min="1271" max="1271" width="9.140625" bestFit="1" customWidth="1"/>
    <col min="1272" max="1272" width="0.85546875" customWidth="1"/>
    <col min="1273" max="1273" width="12.28515625" customWidth="1"/>
    <col min="1275" max="1275" width="23.5703125" customWidth="1"/>
    <col min="1276" max="1276" width="9.140625" customWidth="1"/>
    <col min="1277" max="1277" width="20.28515625" customWidth="1"/>
    <col min="1278" max="1278" width="14.28515625" customWidth="1"/>
    <col min="1279" max="1279" width="6.28515625" customWidth="1"/>
    <col min="1280" max="1280" width="1.7109375" customWidth="1"/>
    <col min="1281" max="1281" width="15.5703125" bestFit="1" customWidth="1"/>
    <col min="1283" max="1283" width="1.42578125" customWidth="1"/>
    <col min="1520" max="1520" width="16.85546875" bestFit="1" customWidth="1"/>
    <col min="1521" max="1521" width="8" customWidth="1"/>
    <col min="1522" max="1522" width="11.140625" bestFit="1" customWidth="1"/>
    <col min="1523" max="1523" width="9.140625" bestFit="1" customWidth="1"/>
    <col min="1524" max="1524" width="0" hidden="1" customWidth="1"/>
    <col min="1525" max="1525" width="8" customWidth="1"/>
    <col min="1526" max="1526" width="10.42578125" customWidth="1"/>
    <col min="1527" max="1527" width="9.140625" bestFit="1" customWidth="1"/>
    <col min="1528" max="1528" width="0.85546875" customWidth="1"/>
    <col min="1529" max="1529" width="12.28515625" customWidth="1"/>
    <col min="1531" max="1531" width="23.5703125" customWidth="1"/>
    <col min="1532" max="1532" width="9.140625" customWidth="1"/>
    <col min="1533" max="1533" width="20.28515625" customWidth="1"/>
    <col min="1534" max="1534" width="14.28515625" customWidth="1"/>
    <col min="1535" max="1535" width="6.28515625" customWidth="1"/>
    <col min="1536" max="1536" width="1.7109375" customWidth="1"/>
    <col min="1537" max="1537" width="15.5703125" bestFit="1" customWidth="1"/>
    <col min="1539" max="1539" width="1.42578125" customWidth="1"/>
    <col min="1776" max="1776" width="16.85546875" bestFit="1" customWidth="1"/>
    <col min="1777" max="1777" width="8" customWidth="1"/>
    <col min="1778" max="1778" width="11.140625" bestFit="1" customWidth="1"/>
    <col min="1779" max="1779" width="9.140625" bestFit="1" customWidth="1"/>
    <col min="1780" max="1780" width="0" hidden="1" customWidth="1"/>
    <col min="1781" max="1781" width="8" customWidth="1"/>
    <col min="1782" max="1782" width="10.42578125" customWidth="1"/>
    <col min="1783" max="1783" width="9.140625" bestFit="1" customWidth="1"/>
    <col min="1784" max="1784" width="0.85546875" customWidth="1"/>
    <col min="1785" max="1785" width="12.28515625" customWidth="1"/>
    <col min="1787" max="1787" width="23.5703125" customWidth="1"/>
    <col min="1788" max="1788" width="9.140625" customWidth="1"/>
    <col min="1789" max="1789" width="20.28515625" customWidth="1"/>
    <col min="1790" max="1790" width="14.28515625" customWidth="1"/>
    <col min="1791" max="1791" width="6.28515625" customWidth="1"/>
    <col min="1792" max="1792" width="1.7109375" customWidth="1"/>
    <col min="1793" max="1793" width="15.5703125" bestFit="1" customWidth="1"/>
    <col min="1795" max="1795" width="1.42578125" customWidth="1"/>
    <col min="2032" max="2032" width="16.85546875" bestFit="1" customWidth="1"/>
    <col min="2033" max="2033" width="8" customWidth="1"/>
    <col min="2034" max="2034" width="11.140625" bestFit="1" customWidth="1"/>
    <col min="2035" max="2035" width="9.140625" bestFit="1" customWidth="1"/>
    <col min="2036" max="2036" width="0" hidden="1" customWidth="1"/>
    <col min="2037" max="2037" width="8" customWidth="1"/>
    <col min="2038" max="2038" width="10.42578125" customWidth="1"/>
    <col min="2039" max="2039" width="9.140625" bestFit="1" customWidth="1"/>
    <col min="2040" max="2040" width="0.85546875" customWidth="1"/>
    <col min="2041" max="2041" width="12.28515625" customWidth="1"/>
    <col min="2043" max="2043" width="23.5703125" customWidth="1"/>
    <col min="2044" max="2044" width="9.140625" customWidth="1"/>
    <col min="2045" max="2045" width="20.28515625" customWidth="1"/>
    <col min="2046" max="2046" width="14.28515625" customWidth="1"/>
    <col min="2047" max="2047" width="6.28515625" customWidth="1"/>
    <col min="2048" max="2048" width="1.7109375" customWidth="1"/>
    <col min="2049" max="2049" width="15.5703125" bestFit="1" customWidth="1"/>
    <col min="2051" max="2051" width="1.42578125" customWidth="1"/>
    <col min="2288" max="2288" width="16.85546875" bestFit="1" customWidth="1"/>
    <col min="2289" max="2289" width="8" customWidth="1"/>
    <col min="2290" max="2290" width="11.140625" bestFit="1" customWidth="1"/>
    <col min="2291" max="2291" width="9.140625" bestFit="1" customWidth="1"/>
    <col min="2292" max="2292" width="0" hidden="1" customWidth="1"/>
    <col min="2293" max="2293" width="8" customWidth="1"/>
    <col min="2294" max="2294" width="10.42578125" customWidth="1"/>
    <col min="2295" max="2295" width="9.140625" bestFit="1" customWidth="1"/>
    <col min="2296" max="2296" width="0.85546875" customWidth="1"/>
    <col min="2297" max="2297" width="12.28515625" customWidth="1"/>
    <col min="2299" max="2299" width="23.5703125" customWidth="1"/>
    <col min="2300" max="2300" width="9.140625" customWidth="1"/>
    <col min="2301" max="2301" width="20.28515625" customWidth="1"/>
    <col min="2302" max="2302" width="14.28515625" customWidth="1"/>
    <col min="2303" max="2303" width="6.28515625" customWidth="1"/>
    <col min="2304" max="2304" width="1.7109375" customWidth="1"/>
    <col min="2305" max="2305" width="15.5703125" bestFit="1" customWidth="1"/>
    <col min="2307" max="2307" width="1.42578125" customWidth="1"/>
    <col min="2544" max="2544" width="16.85546875" bestFit="1" customWidth="1"/>
    <col min="2545" max="2545" width="8" customWidth="1"/>
    <col min="2546" max="2546" width="11.140625" bestFit="1" customWidth="1"/>
    <col min="2547" max="2547" width="9.140625" bestFit="1" customWidth="1"/>
    <col min="2548" max="2548" width="0" hidden="1" customWidth="1"/>
    <col min="2549" max="2549" width="8" customWidth="1"/>
    <col min="2550" max="2550" width="10.42578125" customWidth="1"/>
    <col min="2551" max="2551" width="9.140625" bestFit="1" customWidth="1"/>
    <col min="2552" max="2552" width="0.85546875" customWidth="1"/>
    <col min="2553" max="2553" width="12.28515625" customWidth="1"/>
    <col min="2555" max="2555" width="23.5703125" customWidth="1"/>
    <col min="2556" max="2556" width="9.140625" customWidth="1"/>
    <col min="2557" max="2557" width="20.28515625" customWidth="1"/>
    <col min="2558" max="2558" width="14.28515625" customWidth="1"/>
    <col min="2559" max="2559" width="6.28515625" customWidth="1"/>
    <col min="2560" max="2560" width="1.7109375" customWidth="1"/>
    <col min="2561" max="2561" width="15.5703125" bestFit="1" customWidth="1"/>
    <col min="2563" max="2563" width="1.42578125" customWidth="1"/>
    <col min="2800" max="2800" width="16.85546875" bestFit="1" customWidth="1"/>
    <col min="2801" max="2801" width="8" customWidth="1"/>
    <col min="2802" max="2802" width="11.140625" bestFit="1" customWidth="1"/>
    <col min="2803" max="2803" width="9.140625" bestFit="1" customWidth="1"/>
    <col min="2804" max="2804" width="0" hidden="1" customWidth="1"/>
    <col min="2805" max="2805" width="8" customWidth="1"/>
    <col min="2806" max="2806" width="10.42578125" customWidth="1"/>
    <col min="2807" max="2807" width="9.140625" bestFit="1" customWidth="1"/>
    <col min="2808" max="2808" width="0.85546875" customWidth="1"/>
    <col min="2809" max="2809" width="12.28515625" customWidth="1"/>
    <col min="2811" max="2811" width="23.5703125" customWidth="1"/>
    <col min="2812" max="2812" width="9.140625" customWidth="1"/>
    <col min="2813" max="2813" width="20.28515625" customWidth="1"/>
    <col min="2814" max="2814" width="14.28515625" customWidth="1"/>
    <col min="2815" max="2815" width="6.28515625" customWidth="1"/>
    <col min="2816" max="2816" width="1.7109375" customWidth="1"/>
    <col min="2817" max="2817" width="15.5703125" bestFit="1" customWidth="1"/>
    <col min="2819" max="2819" width="1.42578125" customWidth="1"/>
    <col min="3056" max="3056" width="16.85546875" bestFit="1" customWidth="1"/>
    <col min="3057" max="3057" width="8" customWidth="1"/>
    <col min="3058" max="3058" width="11.140625" bestFit="1" customWidth="1"/>
    <col min="3059" max="3059" width="9.140625" bestFit="1" customWidth="1"/>
    <col min="3060" max="3060" width="0" hidden="1" customWidth="1"/>
    <col min="3061" max="3061" width="8" customWidth="1"/>
    <col min="3062" max="3062" width="10.42578125" customWidth="1"/>
    <col min="3063" max="3063" width="9.140625" bestFit="1" customWidth="1"/>
    <col min="3064" max="3064" width="0.85546875" customWidth="1"/>
    <col min="3065" max="3065" width="12.28515625" customWidth="1"/>
    <col min="3067" max="3067" width="23.5703125" customWidth="1"/>
    <col min="3068" max="3068" width="9.140625" customWidth="1"/>
    <col min="3069" max="3069" width="20.28515625" customWidth="1"/>
    <col min="3070" max="3070" width="14.28515625" customWidth="1"/>
    <col min="3071" max="3071" width="6.28515625" customWidth="1"/>
    <col min="3072" max="3072" width="1.7109375" customWidth="1"/>
    <col min="3073" max="3073" width="15.5703125" bestFit="1" customWidth="1"/>
    <col min="3075" max="3075" width="1.42578125" customWidth="1"/>
    <col min="3312" max="3312" width="16.85546875" bestFit="1" customWidth="1"/>
    <col min="3313" max="3313" width="8" customWidth="1"/>
    <col min="3314" max="3314" width="11.140625" bestFit="1" customWidth="1"/>
    <col min="3315" max="3315" width="9.140625" bestFit="1" customWidth="1"/>
    <col min="3316" max="3316" width="0" hidden="1" customWidth="1"/>
    <col min="3317" max="3317" width="8" customWidth="1"/>
    <col min="3318" max="3318" width="10.42578125" customWidth="1"/>
    <col min="3319" max="3319" width="9.140625" bestFit="1" customWidth="1"/>
    <col min="3320" max="3320" width="0.85546875" customWidth="1"/>
    <col min="3321" max="3321" width="12.28515625" customWidth="1"/>
    <col min="3323" max="3323" width="23.5703125" customWidth="1"/>
    <col min="3324" max="3324" width="9.140625" customWidth="1"/>
    <col min="3325" max="3325" width="20.28515625" customWidth="1"/>
    <col min="3326" max="3326" width="14.28515625" customWidth="1"/>
    <col min="3327" max="3327" width="6.28515625" customWidth="1"/>
    <col min="3328" max="3328" width="1.7109375" customWidth="1"/>
    <col min="3329" max="3329" width="15.5703125" bestFit="1" customWidth="1"/>
    <col min="3331" max="3331" width="1.42578125" customWidth="1"/>
    <col min="3568" max="3568" width="16.85546875" bestFit="1" customWidth="1"/>
    <col min="3569" max="3569" width="8" customWidth="1"/>
    <col min="3570" max="3570" width="11.140625" bestFit="1" customWidth="1"/>
    <col min="3571" max="3571" width="9.140625" bestFit="1" customWidth="1"/>
    <col min="3572" max="3572" width="0" hidden="1" customWidth="1"/>
    <col min="3573" max="3573" width="8" customWidth="1"/>
    <col min="3574" max="3574" width="10.42578125" customWidth="1"/>
    <col min="3575" max="3575" width="9.140625" bestFit="1" customWidth="1"/>
    <col min="3576" max="3576" width="0.85546875" customWidth="1"/>
    <col min="3577" max="3577" width="12.28515625" customWidth="1"/>
    <col min="3579" max="3579" width="23.5703125" customWidth="1"/>
    <col min="3580" max="3580" width="9.140625" customWidth="1"/>
    <col min="3581" max="3581" width="20.28515625" customWidth="1"/>
    <col min="3582" max="3582" width="14.28515625" customWidth="1"/>
    <col min="3583" max="3583" width="6.28515625" customWidth="1"/>
    <col min="3584" max="3584" width="1.7109375" customWidth="1"/>
    <col min="3585" max="3585" width="15.5703125" bestFit="1" customWidth="1"/>
    <col min="3587" max="3587" width="1.42578125" customWidth="1"/>
    <col min="3824" max="3824" width="16.85546875" bestFit="1" customWidth="1"/>
    <col min="3825" max="3825" width="8" customWidth="1"/>
    <col min="3826" max="3826" width="11.140625" bestFit="1" customWidth="1"/>
    <col min="3827" max="3827" width="9.140625" bestFit="1" customWidth="1"/>
    <col min="3828" max="3828" width="0" hidden="1" customWidth="1"/>
    <col min="3829" max="3829" width="8" customWidth="1"/>
    <col min="3830" max="3830" width="10.42578125" customWidth="1"/>
    <col min="3831" max="3831" width="9.140625" bestFit="1" customWidth="1"/>
    <col min="3832" max="3832" width="0.85546875" customWidth="1"/>
    <col min="3833" max="3833" width="12.28515625" customWidth="1"/>
    <col min="3835" max="3835" width="23.5703125" customWidth="1"/>
    <col min="3836" max="3836" width="9.140625" customWidth="1"/>
    <col min="3837" max="3837" width="20.28515625" customWidth="1"/>
    <col min="3838" max="3838" width="14.28515625" customWidth="1"/>
    <col min="3839" max="3839" width="6.28515625" customWidth="1"/>
    <col min="3840" max="3840" width="1.7109375" customWidth="1"/>
    <col min="3841" max="3841" width="15.5703125" bestFit="1" customWidth="1"/>
    <col min="3843" max="3843" width="1.42578125" customWidth="1"/>
    <col min="4080" max="4080" width="16.85546875" bestFit="1" customWidth="1"/>
    <col min="4081" max="4081" width="8" customWidth="1"/>
    <col min="4082" max="4082" width="11.140625" bestFit="1" customWidth="1"/>
    <col min="4083" max="4083" width="9.140625" bestFit="1" customWidth="1"/>
    <col min="4084" max="4084" width="0" hidden="1" customWidth="1"/>
    <col min="4085" max="4085" width="8" customWidth="1"/>
    <col min="4086" max="4086" width="10.42578125" customWidth="1"/>
    <col min="4087" max="4087" width="9.140625" bestFit="1" customWidth="1"/>
    <col min="4088" max="4088" width="0.85546875" customWidth="1"/>
    <col min="4089" max="4089" width="12.28515625" customWidth="1"/>
    <col min="4091" max="4091" width="23.5703125" customWidth="1"/>
    <col min="4092" max="4092" width="9.140625" customWidth="1"/>
    <col min="4093" max="4093" width="20.28515625" customWidth="1"/>
    <col min="4094" max="4094" width="14.28515625" customWidth="1"/>
    <col min="4095" max="4095" width="6.28515625" customWidth="1"/>
    <col min="4096" max="4096" width="1.7109375" customWidth="1"/>
    <col min="4097" max="4097" width="15.5703125" bestFit="1" customWidth="1"/>
    <col min="4099" max="4099" width="1.42578125" customWidth="1"/>
    <col min="4336" max="4336" width="16.85546875" bestFit="1" customWidth="1"/>
    <col min="4337" max="4337" width="8" customWidth="1"/>
    <col min="4338" max="4338" width="11.140625" bestFit="1" customWidth="1"/>
    <col min="4339" max="4339" width="9.140625" bestFit="1" customWidth="1"/>
    <col min="4340" max="4340" width="0" hidden="1" customWidth="1"/>
    <col min="4341" max="4341" width="8" customWidth="1"/>
    <col min="4342" max="4342" width="10.42578125" customWidth="1"/>
    <col min="4343" max="4343" width="9.140625" bestFit="1" customWidth="1"/>
    <col min="4344" max="4344" width="0.85546875" customWidth="1"/>
    <col min="4345" max="4345" width="12.28515625" customWidth="1"/>
    <col min="4347" max="4347" width="23.5703125" customWidth="1"/>
    <col min="4348" max="4348" width="9.140625" customWidth="1"/>
    <col min="4349" max="4349" width="20.28515625" customWidth="1"/>
    <col min="4350" max="4350" width="14.28515625" customWidth="1"/>
    <col min="4351" max="4351" width="6.28515625" customWidth="1"/>
    <col min="4352" max="4352" width="1.7109375" customWidth="1"/>
    <col min="4353" max="4353" width="15.5703125" bestFit="1" customWidth="1"/>
    <col min="4355" max="4355" width="1.42578125" customWidth="1"/>
    <col min="4592" max="4592" width="16.85546875" bestFit="1" customWidth="1"/>
    <col min="4593" max="4593" width="8" customWidth="1"/>
    <col min="4594" max="4594" width="11.140625" bestFit="1" customWidth="1"/>
    <col min="4595" max="4595" width="9.140625" bestFit="1" customWidth="1"/>
    <col min="4596" max="4596" width="0" hidden="1" customWidth="1"/>
    <col min="4597" max="4597" width="8" customWidth="1"/>
    <col min="4598" max="4598" width="10.42578125" customWidth="1"/>
    <col min="4599" max="4599" width="9.140625" bestFit="1" customWidth="1"/>
    <col min="4600" max="4600" width="0.85546875" customWidth="1"/>
    <col min="4601" max="4601" width="12.28515625" customWidth="1"/>
    <col min="4603" max="4603" width="23.5703125" customWidth="1"/>
    <col min="4604" max="4604" width="9.140625" customWidth="1"/>
    <col min="4605" max="4605" width="20.28515625" customWidth="1"/>
    <col min="4606" max="4606" width="14.28515625" customWidth="1"/>
    <col min="4607" max="4607" width="6.28515625" customWidth="1"/>
    <col min="4608" max="4608" width="1.7109375" customWidth="1"/>
    <col min="4609" max="4609" width="15.5703125" bestFit="1" customWidth="1"/>
    <col min="4611" max="4611" width="1.42578125" customWidth="1"/>
    <col min="4848" max="4848" width="16.85546875" bestFit="1" customWidth="1"/>
    <col min="4849" max="4849" width="8" customWidth="1"/>
    <col min="4850" max="4850" width="11.140625" bestFit="1" customWidth="1"/>
    <col min="4851" max="4851" width="9.140625" bestFit="1" customWidth="1"/>
    <col min="4852" max="4852" width="0" hidden="1" customWidth="1"/>
    <col min="4853" max="4853" width="8" customWidth="1"/>
    <col min="4854" max="4854" width="10.42578125" customWidth="1"/>
    <col min="4855" max="4855" width="9.140625" bestFit="1" customWidth="1"/>
    <col min="4856" max="4856" width="0.85546875" customWidth="1"/>
    <col min="4857" max="4857" width="12.28515625" customWidth="1"/>
    <col min="4859" max="4859" width="23.5703125" customWidth="1"/>
    <col min="4860" max="4860" width="9.140625" customWidth="1"/>
    <col min="4861" max="4861" width="20.28515625" customWidth="1"/>
    <col min="4862" max="4862" width="14.28515625" customWidth="1"/>
    <col min="4863" max="4863" width="6.28515625" customWidth="1"/>
    <col min="4864" max="4864" width="1.7109375" customWidth="1"/>
    <col min="4865" max="4865" width="15.5703125" bestFit="1" customWidth="1"/>
    <col min="4867" max="4867" width="1.42578125" customWidth="1"/>
    <col min="5104" max="5104" width="16.85546875" bestFit="1" customWidth="1"/>
    <col min="5105" max="5105" width="8" customWidth="1"/>
    <col min="5106" max="5106" width="11.140625" bestFit="1" customWidth="1"/>
    <col min="5107" max="5107" width="9.140625" bestFit="1" customWidth="1"/>
    <col min="5108" max="5108" width="0" hidden="1" customWidth="1"/>
    <col min="5109" max="5109" width="8" customWidth="1"/>
    <col min="5110" max="5110" width="10.42578125" customWidth="1"/>
    <col min="5111" max="5111" width="9.140625" bestFit="1" customWidth="1"/>
    <col min="5112" max="5112" width="0.85546875" customWidth="1"/>
    <col min="5113" max="5113" width="12.28515625" customWidth="1"/>
    <col min="5115" max="5115" width="23.5703125" customWidth="1"/>
    <col min="5116" max="5116" width="9.140625" customWidth="1"/>
    <col min="5117" max="5117" width="20.28515625" customWidth="1"/>
    <col min="5118" max="5118" width="14.28515625" customWidth="1"/>
    <col min="5119" max="5119" width="6.28515625" customWidth="1"/>
    <col min="5120" max="5120" width="1.7109375" customWidth="1"/>
    <col min="5121" max="5121" width="15.5703125" bestFit="1" customWidth="1"/>
    <col min="5123" max="5123" width="1.42578125" customWidth="1"/>
    <col min="5360" max="5360" width="16.85546875" bestFit="1" customWidth="1"/>
    <col min="5361" max="5361" width="8" customWidth="1"/>
    <col min="5362" max="5362" width="11.140625" bestFit="1" customWidth="1"/>
    <col min="5363" max="5363" width="9.140625" bestFit="1" customWidth="1"/>
    <col min="5364" max="5364" width="0" hidden="1" customWidth="1"/>
    <col min="5365" max="5365" width="8" customWidth="1"/>
    <col min="5366" max="5366" width="10.42578125" customWidth="1"/>
    <col min="5367" max="5367" width="9.140625" bestFit="1" customWidth="1"/>
    <col min="5368" max="5368" width="0.85546875" customWidth="1"/>
    <col min="5369" max="5369" width="12.28515625" customWidth="1"/>
    <col min="5371" max="5371" width="23.5703125" customWidth="1"/>
    <col min="5372" max="5372" width="9.140625" customWidth="1"/>
    <col min="5373" max="5373" width="20.28515625" customWidth="1"/>
    <col min="5374" max="5374" width="14.28515625" customWidth="1"/>
    <col min="5375" max="5375" width="6.28515625" customWidth="1"/>
    <col min="5376" max="5376" width="1.7109375" customWidth="1"/>
    <col min="5377" max="5377" width="15.5703125" bestFit="1" customWidth="1"/>
    <col min="5379" max="5379" width="1.42578125" customWidth="1"/>
    <col min="5616" max="5616" width="16.85546875" bestFit="1" customWidth="1"/>
    <col min="5617" max="5617" width="8" customWidth="1"/>
    <col min="5618" max="5618" width="11.140625" bestFit="1" customWidth="1"/>
    <col min="5619" max="5619" width="9.140625" bestFit="1" customWidth="1"/>
    <col min="5620" max="5620" width="0" hidden="1" customWidth="1"/>
    <col min="5621" max="5621" width="8" customWidth="1"/>
    <col min="5622" max="5622" width="10.42578125" customWidth="1"/>
    <col min="5623" max="5623" width="9.140625" bestFit="1" customWidth="1"/>
    <col min="5624" max="5624" width="0.85546875" customWidth="1"/>
    <col min="5625" max="5625" width="12.28515625" customWidth="1"/>
    <col min="5627" max="5627" width="23.5703125" customWidth="1"/>
    <col min="5628" max="5628" width="9.140625" customWidth="1"/>
    <col min="5629" max="5629" width="20.28515625" customWidth="1"/>
    <col min="5630" max="5630" width="14.28515625" customWidth="1"/>
    <col min="5631" max="5631" width="6.28515625" customWidth="1"/>
    <col min="5632" max="5632" width="1.7109375" customWidth="1"/>
    <col min="5633" max="5633" width="15.5703125" bestFit="1" customWidth="1"/>
    <col min="5635" max="5635" width="1.42578125" customWidth="1"/>
    <col min="5872" max="5872" width="16.85546875" bestFit="1" customWidth="1"/>
    <col min="5873" max="5873" width="8" customWidth="1"/>
    <col min="5874" max="5874" width="11.140625" bestFit="1" customWidth="1"/>
    <col min="5875" max="5875" width="9.140625" bestFit="1" customWidth="1"/>
    <col min="5876" max="5876" width="0" hidden="1" customWidth="1"/>
    <col min="5877" max="5877" width="8" customWidth="1"/>
    <col min="5878" max="5878" width="10.42578125" customWidth="1"/>
    <col min="5879" max="5879" width="9.140625" bestFit="1" customWidth="1"/>
    <col min="5880" max="5880" width="0.85546875" customWidth="1"/>
    <col min="5881" max="5881" width="12.28515625" customWidth="1"/>
    <col min="5883" max="5883" width="23.5703125" customWidth="1"/>
    <col min="5884" max="5884" width="9.140625" customWidth="1"/>
    <col min="5885" max="5885" width="20.28515625" customWidth="1"/>
    <col min="5886" max="5886" width="14.28515625" customWidth="1"/>
    <col min="5887" max="5887" width="6.28515625" customWidth="1"/>
    <col min="5888" max="5888" width="1.7109375" customWidth="1"/>
    <col min="5889" max="5889" width="15.5703125" bestFit="1" customWidth="1"/>
    <col min="5891" max="5891" width="1.42578125" customWidth="1"/>
    <col min="6128" max="6128" width="16.85546875" bestFit="1" customWidth="1"/>
    <col min="6129" max="6129" width="8" customWidth="1"/>
    <col min="6130" max="6130" width="11.140625" bestFit="1" customWidth="1"/>
    <col min="6131" max="6131" width="9.140625" bestFit="1" customWidth="1"/>
    <col min="6132" max="6132" width="0" hidden="1" customWidth="1"/>
    <col min="6133" max="6133" width="8" customWidth="1"/>
    <col min="6134" max="6134" width="10.42578125" customWidth="1"/>
    <col min="6135" max="6135" width="9.140625" bestFit="1" customWidth="1"/>
    <col min="6136" max="6136" width="0.85546875" customWidth="1"/>
    <col min="6137" max="6137" width="12.28515625" customWidth="1"/>
    <col min="6139" max="6139" width="23.5703125" customWidth="1"/>
    <col min="6140" max="6140" width="9.140625" customWidth="1"/>
    <col min="6141" max="6141" width="20.28515625" customWidth="1"/>
    <col min="6142" max="6142" width="14.28515625" customWidth="1"/>
    <col min="6143" max="6143" width="6.28515625" customWidth="1"/>
    <col min="6144" max="6144" width="1.7109375" customWidth="1"/>
    <col min="6145" max="6145" width="15.5703125" bestFit="1" customWidth="1"/>
    <col min="6147" max="6147" width="1.42578125" customWidth="1"/>
    <col min="6384" max="6384" width="16.85546875" bestFit="1" customWidth="1"/>
    <col min="6385" max="6385" width="8" customWidth="1"/>
    <col min="6386" max="6386" width="11.140625" bestFit="1" customWidth="1"/>
    <col min="6387" max="6387" width="9.140625" bestFit="1" customWidth="1"/>
    <col min="6388" max="6388" width="0" hidden="1" customWidth="1"/>
    <col min="6389" max="6389" width="8" customWidth="1"/>
    <col min="6390" max="6390" width="10.42578125" customWidth="1"/>
    <col min="6391" max="6391" width="9.140625" bestFit="1" customWidth="1"/>
    <col min="6392" max="6392" width="0.85546875" customWidth="1"/>
    <col min="6393" max="6393" width="12.28515625" customWidth="1"/>
    <col min="6395" max="6395" width="23.5703125" customWidth="1"/>
    <col min="6396" max="6396" width="9.140625" customWidth="1"/>
    <col min="6397" max="6397" width="20.28515625" customWidth="1"/>
    <col min="6398" max="6398" width="14.28515625" customWidth="1"/>
    <col min="6399" max="6399" width="6.28515625" customWidth="1"/>
    <col min="6400" max="6400" width="1.7109375" customWidth="1"/>
    <col min="6401" max="6401" width="15.5703125" bestFit="1" customWidth="1"/>
    <col min="6403" max="6403" width="1.42578125" customWidth="1"/>
    <col min="6640" max="6640" width="16.85546875" bestFit="1" customWidth="1"/>
    <col min="6641" max="6641" width="8" customWidth="1"/>
    <col min="6642" max="6642" width="11.140625" bestFit="1" customWidth="1"/>
    <col min="6643" max="6643" width="9.140625" bestFit="1" customWidth="1"/>
    <col min="6644" max="6644" width="0" hidden="1" customWidth="1"/>
    <col min="6645" max="6645" width="8" customWidth="1"/>
    <col min="6646" max="6646" width="10.42578125" customWidth="1"/>
    <col min="6647" max="6647" width="9.140625" bestFit="1" customWidth="1"/>
    <col min="6648" max="6648" width="0.85546875" customWidth="1"/>
    <col min="6649" max="6649" width="12.28515625" customWidth="1"/>
    <col min="6651" max="6651" width="23.5703125" customWidth="1"/>
    <col min="6652" max="6652" width="9.140625" customWidth="1"/>
    <col min="6653" max="6653" width="20.28515625" customWidth="1"/>
    <col min="6654" max="6654" width="14.28515625" customWidth="1"/>
    <col min="6655" max="6655" width="6.28515625" customWidth="1"/>
    <col min="6656" max="6656" width="1.7109375" customWidth="1"/>
    <col min="6657" max="6657" width="15.5703125" bestFit="1" customWidth="1"/>
    <col min="6659" max="6659" width="1.42578125" customWidth="1"/>
    <col min="6896" max="6896" width="16.85546875" bestFit="1" customWidth="1"/>
    <col min="6897" max="6897" width="8" customWidth="1"/>
    <col min="6898" max="6898" width="11.140625" bestFit="1" customWidth="1"/>
    <col min="6899" max="6899" width="9.140625" bestFit="1" customWidth="1"/>
    <col min="6900" max="6900" width="0" hidden="1" customWidth="1"/>
    <col min="6901" max="6901" width="8" customWidth="1"/>
    <col min="6902" max="6902" width="10.42578125" customWidth="1"/>
    <col min="6903" max="6903" width="9.140625" bestFit="1" customWidth="1"/>
    <col min="6904" max="6904" width="0.85546875" customWidth="1"/>
    <col min="6905" max="6905" width="12.28515625" customWidth="1"/>
    <col min="6907" max="6907" width="23.5703125" customWidth="1"/>
    <col min="6908" max="6908" width="9.140625" customWidth="1"/>
    <col min="6909" max="6909" width="20.28515625" customWidth="1"/>
    <col min="6910" max="6910" width="14.28515625" customWidth="1"/>
    <col min="6911" max="6911" width="6.28515625" customWidth="1"/>
    <col min="6912" max="6912" width="1.7109375" customWidth="1"/>
    <col min="6913" max="6913" width="15.5703125" bestFit="1" customWidth="1"/>
    <col min="6915" max="6915" width="1.42578125" customWidth="1"/>
    <col min="7152" max="7152" width="16.85546875" bestFit="1" customWidth="1"/>
    <col min="7153" max="7153" width="8" customWidth="1"/>
    <col min="7154" max="7154" width="11.140625" bestFit="1" customWidth="1"/>
    <col min="7155" max="7155" width="9.140625" bestFit="1" customWidth="1"/>
    <col min="7156" max="7156" width="0" hidden="1" customWidth="1"/>
    <col min="7157" max="7157" width="8" customWidth="1"/>
    <col min="7158" max="7158" width="10.42578125" customWidth="1"/>
    <col min="7159" max="7159" width="9.140625" bestFit="1" customWidth="1"/>
    <col min="7160" max="7160" width="0.85546875" customWidth="1"/>
    <col min="7161" max="7161" width="12.28515625" customWidth="1"/>
    <col min="7163" max="7163" width="23.5703125" customWidth="1"/>
    <col min="7164" max="7164" width="9.140625" customWidth="1"/>
    <col min="7165" max="7165" width="20.28515625" customWidth="1"/>
    <col min="7166" max="7166" width="14.28515625" customWidth="1"/>
    <col min="7167" max="7167" width="6.28515625" customWidth="1"/>
    <col min="7168" max="7168" width="1.7109375" customWidth="1"/>
    <col min="7169" max="7169" width="15.5703125" bestFit="1" customWidth="1"/>
    <col min="7171" max="7171" width="1.42578125" customWidth="1"/>
    <col min="7408" max="7408" width="16.85546875" bestFit="1" customWidth="1"/>
    <col min="7409" max="7409" width="8" customWidth="1"/>
    <col min="7410" max="7410" width="11.140625" bestFit="1" customWidth="1"/>
    <col min="7411" max="7411" width="9.140625" bestFit="1" customWidth="1"/>
    <col min="7412" max="7412" width="0" hidden="1" customWidth="1"/>
    <col min="7413" max="7413" width="8" customWidth="1"/>
    <col min="7414" max="7414" width="10.42578125" customWidth="1"/>
    <col min="7415" max="7415" width="9.140625" bestFit="1" customWidth="1"/>
    <col min="7416" max="7416" width="0.85546875" customWidth="1"/>
    <col min="7417" max="7417" width="12.28515625" customWidth="1"/>
    <col min="7419" max="7419" width="23.5703125" customWidth="1"/>
    <col min="7420" max="7420" width="9.140625" customWidth="1"/>
    <col min="7421" max="7421" width="20.28515625" customWidth="1"/>
    <col min="7422" max="7422" width="14.28515625" customWidth="1"/>
    <col min="7423" max="7423" width="6.28515625" customWidth="1"/>
    <col min="7424" max="7424" width="1.7109375" customWidth="1"/>
    <col min="7425" max="7425" width="15.5703125" bestFit="1" customWidth="1"/>
    <col min="7427" max="7427" width="1.42578125" customWidth="1"/>
    <col min="7664" max="7664" width="16.85546875" bestFit="1" customWidth="1"/>
    <col min="7665" max="7665" width="8" customWidth="1"/>
    <col min="7666" max="7666" width="11.140625" bestFit="1" customWidth="1"/>
    <col min="7667" max="7667" width="9.140625" bestFit="1" customWidth="1"/>
    <col min="7668" max="7668" width="0" hidden="1" customWidth="1"/>
    <col min="7669" max="7669" width="8" customWidth="1"/>
    <col min="7670" max="7670" width="10.42578125" customWidth="1"/>
    <col min="7671" max="7671" width="9.140625" bestFit="1" customWidth="1"/>
    <col min="7672" max="7672" width="0.85546875" customWidth="1"/>
    <col min="7673" max="7673" width="12.28515625" customWidth="1"/>
    <col min="7675" max="7675" width="23.5703125" customWidth="1"/>
    <col min="7676" max="7676" width="9.140625" customWidth="1"/>
    <col min="7677" max="7677" width="20.28515625" customWidth="1"/>
    <col min="7678" max="7678" width="14.28515625" customWidth="1"/>
    <col min="7679" max="7679" width="6.28515625" customWidth="1"/>
    <col min="7680" max="7680" width="1.7109375" customWidth="1"/>
    <col min="7681" max="7681" width="15.5703125" bestFit="1" customWidth="1"/>
    <col min="7683" max="7683" width="1.42578125" customWidth="1"/>
    <col min="7920" max="7920" width="16.85546875" bestFit="1" customWidth="1"/>
    <col min="7921" max="7921" width="8" customWidth="1"/>
    <col min="7922" max="7922" width="11.140625" bestFit="1" customWidth="1"/>
    <col min="7923" max="7923" width="9.140625" bestFit="1" customWidth="1"/>
    <col min="7924" max="7924" width="0" hidden="1" customWidth="1"/>
    <col min="7925" max="7925" width="8" customWidth="1"/>
    <col min="7926" max="7926" width="10.42578125" customWidth="1"/>
    <col min="7927" max="7927" width="9.140625" bestFit="1" customWidth="1"/>
    <col min="7928" max="7928" width="0.85546875" customWidth="1"/>
    <col min="7929" max="7929" width="12.28515625" customWidth="1"/>
    <col min="7931" max="7931" width="23.5703125" customWidth="1"/>
    <col min="7932" max="7932" width="9.140625" customWidth="1"/>
    <col min="7933" max="7933" width="20.28515625" customWidth="1"/>
    <col min="7934" max="7934" width="14.28515625" customWidth="1"/>
    <col min="7935" max="7935" width="6.28515625" customWidth="1"/>
    <col min="7936" max="7936" width="1.7109375" customWidth="1"/>
    <col min="7937" max="7937" width="15.5703125" bestFit="1" customWidth="1"/>
    <col min="7939" max="7939" width="1.42578125" customWidth="1"/>
    <col min="8176" max="8176" width="16.85546875" bestFit="1" customWidth="1"/>
    <col min="8177" max="8177" width="8" customWidth="1"/>
    <col min="8178" max="8178" width="11.140625" bestFit="1" customWidth="1"/>
    <col min="8179" max="8179" width="9.140625" bestFit="1" customWidth="1"/>
    <col min="8180" max="8180" width="0" hidden="1" customWidth="1"/>
    <col min="8181" max="8181" width="8" customWidth="1"/>
    <col min="8182" max="8182" width="10.42578125" customWidth="1"/>
    <col min="8183" max="8183" width="9.140625" bestFit="1" customWidth="1"/>
    <col min="8184" max="8184" width="0.85546875" customWidth="1"/>
    <col min="8185" max="8185" width="12.28515625" customWidth="1"/>
    <col min="8187" max="8187" width="23.5703125" customWidth="1"/>
    <col min="8188" max="8188" width="9.140625" customWidth="1"/>
    <col min="8189" max="8189" width="20.28515625" customWidth="1"/>
    <col min="8190" max="8190" width="14.28515625" customWidth="1"/>
    <col min="8191" max="8191" width="6.28515625" customWidth="1"/>
    <col min="8192" max="8192" width="1.7109375" customWidth="1"/>
    <col min="8193" max="8193" width="15.5703125" bestFit="1" customWidth="1"/>
    <col min="8195" max="8195" width="1.42578125" customWidth="1"/>
    <col min="8432" max="8432" width="16.85546875" bestFit="1" customWidth="1"/>
    <col min="8433" max="8433" width="8" customWidth="1"/>
    <col min="8434" max="8434" width="11.140625" bestFit="1" customWidth="1"/>
    <col min="8435" max="8435" width="9.140625" bestFit="1" customWidth="1"/>
    <col min="8436" max="8436" width="0" hidden="1" customWidth="1"/>
    <col min="8437" max="8437" width="8" customWidth="1"/>
    <col min="8438" max="8438" width="10.42578125" customWidth="1"/>
    <col min="8439" max="8439" width="9.140625" bestFit="1" customWidth="1"/>
    <col min="8440" max="8440" width="0.85546875" customWidth="1"/>
    <col min="8441" max="8441" width="12.28515625" customWidth="1"/>
    <col min="8443" max="8443" width="23.5703125" customWidth="1"/>
    <col min="8444" max="8444" width="9.140625" customWidth="1"/>
    <col min="8445" max="8445" width="20.28515625" customWidth="1"/>
    <col min="8446" max="8446" width="14.28515625" customWidth="1"/>
    <col min="8447" max="8447" width="6.28515625" customWidth="1"/>
    <col min="8448" max="8448" width="1.7109375" customWidth="1"/>
    <col min="8449" max="8449" width="15.5703125" bestFit="1" customWidth="1"/>
    <col min="8451" max="8451" width="1.42578125" customWidth="1"/>
    <col min="8688" max="8688" width="16.85546875" bestFit="1" customWidth="1"/>
    <col min="8689" max="8689" width="8" customWidth="1"/>
    <col min="8690" max="8690" width="11.140625" bestFit="1" customWidth="1"/>
    <col min="8691" max="8691" width="9.140625" bestFit="1" customWidth="1"/>
    <col min="8692" max="8692" width="0" hidden="1" customWidth="1"/>
    <col min="8693" max="8693" width="8" customWidth="1"/>
    <col min="8694" max="8694" width="10.42578125" customWidth="1"/>
    <col min="8695" max="8695" width="9.140625" bestFit="1" customWidth="1"/>
    <col min="8696" max="8696" width="0.85546875" customWidth="1"/>
    <col min="8697" max="8697" width="12.28515625" customWidth="1"/>
    <col min="8699" max="8699" width="23.5703125" customWidth="1"/>
    <col min="8700" max="8700" width="9.140625" customWidth="1"/>
    <col min="8701" max="8701" width="20.28515625" customWidth="1"/>
    <col min="8702" max="8702" width="14.28515625" customWidth="1"/>
    <col min="8703" max="8703" width="6.28515625" customWidth="1"/>
    <col min="8704" max="8704" width="1.7109375" customWidth="1"/>
    <col min="8705" max="8705" width="15.5703125" bestFit="1" customWidth="1"/>
    <col min="8707" max="8707" width="1.42578125" customWidth="1"/>
    <col min="8944" max="8944" width="16.85546875" bestFit="1" customWidth="1"/>
    <col min="8945" max="8945" width="8" customWidth="1"/>
    <col min="8946" max="8946" width="11.140625" bestFit="1" customWidth="1"/>
    <col min="8947" max="8947" width="9.140625" bestFit="1" customWidth="1"/>
    <col min="8948" max="8948" width="0" hidden="1" customWidth="1"/>
    <col min="8949" max="8949" width="8" customWidth="1"/>
    <col min="8950" max="8950" width="10.42578125" customWidth="1"/>
    <col min="8951" max="8951" width="9.140625" bestFit="1" customWidth="1"/>
    <col min="8952" max="8952" width="0.85546875" customWidth="1"/>
    <col min="8953" max="8953" width="12.28515625" customWidth="1"/>
    <col min="8955" max="8955" width="23.5703125" customWidth="1"/>
    <col min="8956" max="8956" width="9.140625" customWidth="1"/>
    <col min="8957" max="8957" width="20.28515625" customWidth="1"/>
    <col min="8958" max="8958" width="14.28515625" customWidth="1"/>
    <col min="8959" max="8959" width="6.28515625" customWidth="1"/>
    <col min="8960" max="8960" width="1.7109375" customWidth="1"/>
    <col min="8961" max="8961" width="15.5703125" bestFit="1" customWidth="1"/>
    <col min="8963" max="8963" width="1.42578125" customWidth="1"/>
    <col min="9200" max="9200" width="16.85546875" bestFit="1" customWidth="1"/>
    <col min="9201" max="9201" width="8" customWidth="1"/>
    <col min="9202" max="9202" width="11.140625" bestFit="1" customWidth="1"/>
    <col min="9203" max="9203" width="9.140625" bestFit="1" customWidth="1"/>
    <col min="9204" max="9204" width="0" hidden="1" customWidth="1"/>
    <col min="9205" max="9205" width="8" customWidth="1"/>
    <col min="9206" max="9206" width="10.42578125" customWidth="1"/>
    <col min="9207" max="9207" width="9.140625" bestFit="1" customWidth="1"/>
    <col min="9208" max="9208" width="0.85546875" customWidth="1"/>
    <col min="9209" max="9209" width="12.28515625" customWidth="1"/>
    <col min="9211" max="9211" width="23.5703125" customWidth="1"/>
    <col min="9212" max="9212" width="9.140625" customWidth="1"/>
    <col min="9213" max="9213" width="20.28515625" customWidth="1"/>
    <col min="9214" max="9214" width="14.28515625" customWidth="1"/>
    <col min="9215" max="9215" width="6.28515625" customWidth="1"/>
    <col min="9216" max="9216" width="1.7109375" customWidth="1"/>
    <col min="9217" max="9217" width="15.5703125" bestFit="1" customWidth="1"/>
    <col min="9219" max="9219" width="1.42578125" customWidth="1"/>
    <col min="9456" max="9456" width="16.85546875" bestFit="1" customWidth="1"/>
    <col min="9457" max="9457" width="8" customWidth="1"/>
    <col min="9458" max="9458" width="11.140625" bestFit="1" customWidth="1"/>
    <col min="9459" max="9459" width="9.140625" bestFit="1" customWidth="1"/>
    <col min="9460" max="9460" width="0" hidden="1" customWidth="1"/>
    <col min="9461" max="9461" width="8" customWidth="1"/>
    <col min="9462" max="9462" width="10.42578125" customWidth="1"/>
    <col min="9463" max="9463" width="9.140625" bestFit="1" customWidth="1"/>
    <col min="9464" max="9464" width="0.85546875" customWidth="1"/>
    <col min="9465" max="9465" width="12.28515625" customWidth="1"/>
    <col min="9467" max="9467" width="23.5703125" customWidth="1"/>
    <col min="9468" max="9468" width="9.140625" customWidth="1"/>
    <col min="9469" max="9469" width="20.28515625" customWidth="1"/>
    <col min="9470" max="9470" width="14.28515625" customWidth="1"/>
    <col min="9471" max="9471" width="6.28515625" customWidth="1"/>
    <col min="9472" max="9472" width="1.7109375" customWidth="1"/>
    <col min="9473" max="9473" width="15.5703125" bestFit="1" customWidth="1"/>
    <col min="9475" max="9475" width="1.42578125" customWidth="1"/>
    <col min="9712" max="9712" width="16.85546875" bestFit="1" customWidth="1"/>
    <col min="9713" max="9713" width="8" customWidth="1"/>
    <col min="9714" max="9714" width="11.140625" bestFit="1" customWidth="1"/>
    <col min="9715" max="9715" width="9.140625" bestFit="1" customWidth="1"/>
    <col min="9716" max="9716" width="0" hidden="1" customWidth="1"/>
    <col min="9717" max="9717" width="8" customWidth="1"/>
    <col min="9718" max="9718" width="10.42578125" customWidth="1"/>
    <col min="9719" max="9719" width="9.140625" bestFit="1" customWidth="1"/>
    <col min="9720" max="9720" width="0.85546875" customWidth="1"/>
    <col min="9721" max="9721" width="12.28515625" customWidth="1"/>
    <col min="9723" max="9723" width="23.5703125" customWidth="1"/>
    <col min="9724" max="9724" width="9.140625" customWidth="1"/>
    <col min="9725" max="9725" width="20.28515625" customWidth="1"/>
    <col min="9726" max="9726" width="14.28515625" customWidth="1"/>
    <col min="9727" max="9727" width="6.28515625" customWidth="1"/>
    <col min="9728" max="9728" width="1.7109375" customWidth="1"/>
    <col min="9729" max="9729" width="15.5703125" bestFit="1" customWidth="1"/>
    <col min="9731" max="9731" width="1.42578125" customWidth="1"/>
    <col min="9968" max="9968" width="16.85546875" bestFit="1" customWidth="1"/>
    <col min="9969" max="9969" width="8" customWidth="1"/>
    <col min="9970" max="9970" width="11.140625" bestFit="1" customWidth="1"/>
    <col min="9971" max="9971" width="9.140625" bestFit="1" customWidth="1"/>
    <col min="9972" max="9972" width="0" hidden="1" customWidth="1"/>
    <col min="9973" max="9973" width="8" customWidth="1"/>
    <col min="9974" max="9974" width="10.42578125" customWidth="1"/>
    <col min="9975" max="9975" width="9.140625" bestFit="1" customWidth="1"/>
    <col min="9976" max="9976" width="0.85546875" customWidth="1"/>
    <col min="9977" max="9977" width="12.28515625" customWidth="1"/>
    <col min="9979" max="9979" width="23.5703125" customWidth="1"/>
    <col min="9980" max="9980" width="9.140625" customWidth="1"/>
    <col min="9981" max="9981" width="20.28515625" customWidth="1"/>
    <col min="9982" max="9982" width="14.28515625" customWidth="1"/>
    <col min="9983" max="9983" width="6.28515625" customWidth="1"/>
    <col min="9984" max="9984" width="1.7109375" customWidth="1"/>
    <col min="9985" max="9985" width="15.5703125" bestFit="1" customWidth="1"/>
    <col min="9987" max="9987" width="1.42578125" customWidth="1"/>
    <col min="10224" max="10224" width="16.85546875" bestFit="1" customWidth="1"/>
    <col min="10225" max="10225" width="8" customWidth="1"/>
    <col min="10226" max="10226" width="11.140625" bestFit="1" customWidth="1"/>
    <col min="10227" max="10227" width="9.140625" bestFit="1" customWidth="1"/>
    <col min="10228" max="10228" width="0" hidden="1" customWidth="1"/>
    <col min="10229" max="10229" width="8" customWidth="1"/>
    <col min="10230" max="10230" width="10.42578125" customWidth="1"/>
    <col min="10231" max="10231" width="9.140625" bestFit="1" customWidth="1"/>
    <col min="10232" max="10232" width="0.85546875" customWidth="1"/>
    <col min="10233" max="10233" width="12.28515625" customWidth="1"/>
    <col min="10235" max="10235" width="23.5703125" customWidth="1"/>
    <col min="10236" max="10236" width="9.140625" customWidth="1"/>
    <col min="10237" max="10237" width="20.28515625" customWidth="1"/>
    <col min="10238" max="10238" width="14.28515625" customWidth="1"/>
    <col min="10239" max="10239" width="6.28515625" customWidth="1"/>
    <col min="10240" max="10240" width="1.7109375" customWidth="1"/>
    <col min="10241" max="10241" width="15.5703125" bestFit="1" customWidth="1"/>
    <col min="10243" max="10243" width="1.42578125" customWidth="1"/>
    <col min="10480" max="10480" width="16.85546875" bestFit="1" customWidth="1"/>
    <col min="10481" max="10481" width="8" customWidth="1"/>
    <col min="10482" max="10482" width="11.140625" bestFit="1" customWidth="1"/>
    <col min="10483" max="10483" width="9.140625" bestFit="1" customWidth="1"/>
    <col min="10484" max="10484" width="0" hidden="1" customWidth="1"/>
    <col min="10485" max="10485" width="8" customWidth="1"/>
    <col min="10486" max="10486" width="10.42578125" customWidth="1"/>
    <col min="10487" max="10487" width="9.140625" bestFit="1" customWidth="1"/>
    <col min="10488" max="10488" width="0.85546875" customWidth="1"/>
    <col min="10489" max="10489" width="12.28515625" customWidth="1"/>
    <col min="10491" max="10491" width="23.5703125" customWidth="1"/>
    <col min="10492" max="10492" width="9.140625" customWidth="1"/>
    <col min="10493" max="10493" width="20.28515625" customWidth="1"/>
    <col min="10494" max="10494" width="14.28515625" customWidth="1"/>
    <col min="10495" max="10495" width="6.28515625" customWidth="1"/>
    <col min="10496" max="10496" width="1.7109375" customWidth="1"/>
    <col min="10497" max="10497" width="15.5703125" bestFit="1" customWidth="1"/>
    <col min="10499" max="10499" width="1.42578125" customWidth="1"/>
    <col min="10736" max="10736" width="16.85546875" bestFit="1" customWidth="1"/>
    <col min="10737" max="10737" width="8" customWidth="1"/>
    <col min="10738" max="10738" width="11.140625" bestFit="1" customWidth="1"/>
    <col min="10739" max="10739" width="9.140625" bestFit="1" customWidth="1"/>
    <col min="10740" max="10740" width="0" hidden="1" customWidth="1"/>
    <col min="10741" max="10741" width="8" customWidth="1"/>
    <col min="10742" max="10742" width="10.42578125" customWidth="1"/>
    <col min="10743" max="10743" width="9.140625" bestFit="1" customWidth="1"/>
    <col min="10744" max="10744" width="0.85546875" customWidth="1"/>
    <col min="10745" max="10745" width="12.28515625" customWidth="1"/>
    <col min="10747" max="10747" width="23.5703125" customWidth="1"/>
    <col min="10748" max="10748" width="9.140625" customWidth="1"/>
    <col min="10749" max="10749" width="20.28515625" customWidth="1"/>
    <col min="10750" max="10750" width="14.28515625" customWidth="1"/>
    <col min="10751" max="10751" width="6.28515625" customWidth="1"/>
    <col min="10752" max="10752" width="1.7109375" customWidth="1"/>
    <col min="10753" max="10753" width="15.5703125" bestFit="1" customWidth="1"/>
    <col min="10755" max="10755" width="1.42578125" customWidth="1"/>
    <col min="10992" max="10992" width="16.85546875" bestFit="1" customWidth="1"/>
    <col min="10993" max="10993" width="8" customWidth="1"/>
    <col min="10994" max="10994" width="11.140625" bestFit="1" customWidth="1"/>
    <col min="10995" max="10995" width="9.140625" bestFit="1" customWidth="1"/>
    <col min="10996" max="10996" width="0" hidden="1" customWidth="1"/>
    <col min="10997" max="10997" width="8" customWidth="1"/>
    <col min="10998" max="10998" width="10.42578125" customWidth="1"/>
    <col min="10999" max="10999" width="9.140625" bestFit="1" customWidth="1"/>
    <col min="11000" max="11000" width="0.85546875" customWidth="1"/>
    <col min="11001" max="11001" width="12.28515625" customWidth="1"/>
    <col min="11003" max="11003" width="23.5703125" customWidth="1"/>
    <col min="11004" max="11004" width="9.140625" customWidth="1"/>
    <col min="11005" max="11005" width="20.28515625" customWidth="1"/>
    <col min="11006" max="11006" width="14.28515625" customWidth="1"/>
    <col min="11007" max="11007" width="6.28515625" customWidth="1"/>
    <col min="11008" max="11008" width="1.7109375" customWidth="1"/>
    <col min="11009" max="11009" width="15.5703125" bestFit="1" customWidth="1"/>
    <col min="11011" max="11011" width="1.42578125" customWidth="1"/>
    <col min="11248" max="11248" width="16.85546875" bestFit="1" customWidth="1"/>
    <col min="11249" max="11249" width="8" customWidth="1"/>
    <col min="11250" max="11250" width="11.140625" bestFit="1" customWidth="1"/>
    <col min="11251" max="11251" width="9.140625" bestFit="1" customWidth="1"/>
    <col min="11252" max="11252" width="0" hidden="1" customWidth="1"/>
    <col min="11253" max="11253" width="8" customWidth="1"/>
    <col min="11254" max="11254" width="10.42578125" customWidth="1"/>
    <col min="11255" max="11255" width="9.140625" bestFit="1" customWidth="1"/>
    <col min="11256" max="11256" width="0.85546875" customWidth="1"/>
    <col min="11257" max="11257" width="12.28515625" customWidth="1"/>
    <col min="11259" max="11259" width="23.5703125" customWidth="1"/>
    <col min="11260" max="11260" width="9.140625" customWidth="1"/>
    <col min="11261" max="11261" width="20.28515625" customWidth="1"/>
    <col min="11262" max="11262" width="14.28515625" customWidth="1"/>
    <col min="11263" max="11263" width="6.28515625" customWidth="1"/>
    <col min="11264" max="11264" width="1.7109375" customWidth="1"/>
    <col min="11265" max="11265" width="15.5703125" bestFit="1" customWidth="1"/>
    <col min="11267" max="11267" width="1.42578125" customWidth="1"/>
    <col min="11504" max="11504" width="16.85546875" bestFit="1" customWidth="1"/>
    <col min="11505" max="11505" width="8" customWidth="1"/>
    <col min="11506" max="11506" width="11.140625" bestFit="1" customWidth="1"/>
    <col min="11507" max="11507" width="9.140625" bestFit="1" customWidth="1"/>
    <col min="11508" max="11508" width="0" hidden="1" customWidth="1"/>
    <col min="11509" max="11509" width="8" customWidth="1"/>
    <col min="11510" max="11510" width="10.42578125" customWidth="1"/>
    <col min="11511" max="11511" width="9.140625" bestFit="1" customWidth="1"/>
    <col min="11512" max="11512" width="0.85546875" customWidth="1"/>
    <col min="11513" max="11513" width="12.28515625" customWidth="1"/>
    <col min="11515" max="11515" width="23.5703125" customWidth="1"/>
    <col min="11516" max="11516" width="9.140625" customWidth="1"/>
    <col min="11517" max="11517" width="20.28515625" customWidth="1"/>
    <col min="11518" max="11518" width="14.28515625" customWidth="1"/>
    <col min="11519" max="11519" width="6.28515625" customWidth="1"/>
    <col min="11520" max="11520" width="1.7109375" customWidth="1"/>
    <col min="11521" max="11521" width="15.5703125" bestFit="1" customWidth="1"/>
    <col min="11523" max="11523" width="1.42578125" customWidth="1"/>
    <col min="11760" max="11760" width="16.85546875" bestFit="1" customWidth="1"/>
    <col min="11761" max="11761" width="8" customWidth="1"/>
    <col min="11762" max="11762" width="11.140625" bestFit="1" customWidth="1"/>
    <col min="11763" max="11763" width="9.140625" bestFit="1" customWidth="1"/>
    <col min="11764" max="11764" width="0" hidden="1" customWidth="1"/>
    <col min="11765" max="11765" width="8" customWidth="1"/>
    <col min="11766" max="11766" width="10.42578125" customWidth="1"/>
    <col min="11767" max="11767" width="9.140625" bestFit="1" customWidth="1"/>
    <col min="11768" max="11768" width="0.85546875" customWidth="1"/>
    <col min="11769" max="11769" width="12.28515625" customWidth="1"/>
    <col min="11771" max="11771" width="23.5703125" customWidth="1"/>
    <col min="11772" max="11772" width="9.140625" customWidth="1"/>
    <col min="11773" max="11773" width="20.28515625" customWidth="1"/>
    <col min="11774" max="11774" width="14.28515625" customWidth="1"/>
    <col min="11775" max="11775" width="6.28515625" customWidth="1"/>
    <col min="11776" max="11776" width="1.7109375" customWidth="1"/>
    <col min="11777" max="11777" width="15.5703125" bestFit="1" customWidth="1"/>
    <col min="11779" max="11779" width="1.42578125" customWidth="1"/>
    <col min="12016" max="12016" width="16.85546875" bestFit="1" customWidth="1"/>
    <col min="12017" max="12017" width="8" customWidth="1"/>
    <col min="12018" max="12018" width="11.140625" bestFit="1" customWidth="1"/>
    <col min="12019" max="12019" width="9.140625" bestFit="1" customWidth="1"/>
    <col min="12020" max="12020" width="0" hidden="1" customWidth="1"/>
    <col min="12021" max="12021" width="8" customWidth="1"/>
    <col min="12022" max="12022" width="10.42578125" customWidth="1"/>
    <col min="12023" max="12023" width="9.140625" bestFit="1" customWidth="1"/>
    <col min="12024" max="12024" width="0.85546875" customWidth="1"/>
    <col min="12025" max="12025" width="12.28515625" customWidth="1"/>
    <col min="12027" max="12027" width="23.5703125" customWidth="1"/>
    <col min="12028" max="12028" width="9.140625" customWidth="1"/>
    <col min="12029" max="12029" width="20.28515625" customWidth="1"/>
    <col min="12030" max="12030" width="14.28515625" customWidth="1"/>
    <col min="12031" max="12031" width="6.28515625" customWidth="1"/>
    <col min="12032" max="12032" width="1.7109375" customWidth="1"/>
    <col min="12033" max="12033" width="15.5703125" bestFit="1" customWidth="1"/>
    <col min="12035" max="12035" width="1.42578125" customWidth="1"/>
    <col min="12272" max="12272" width="16.85546875" bestFit="1" customWidth="1"/>
    <col min="12273" max="12273" width="8" customWidth="1"/>
    <col min="12274" max="12274" width="11.140625" bestFit="1" customWidth="1"/>
    <col min="12275" max="12275" width="9.140625" bestFit="1" customWidth="1"/>
    <col min="12276" max="12276" width="0" hidden="1" customWidth="1"/>
    <col min="12277" max="12277" width="8" customWidth="1"/>
    <col min="12278" max="12278" width="10.42578125" customWidth="1"/>
    <col min="12279" max="12279" width="9.140625" bestFit="1" customWidth="1"/>
    <col min="12280" max="12280" width="0.85546875" customWidth="1"/>
    <col min="12281" max="12281" width="12.28515625" customWidth="1"/>
    <col min="12283" max="12283" width="23.5703125" customWidth="1"/>
    <col min="12284" max="12284" width="9.140625" customWidth="1"/>
    <col min="12285" max="12285" width="20.28515625" customWidth="1"/>
    <col min="12286" max="12286" width="14.28515625" customWidth="1"/>
    <col min="12287" max="12287" width="6.28515625" customWidth="1"/>
    <col min="12288" max="12288" width="1.7109375" customWidth="1"/>
    <col min="12289" max="12289" width="15.5703125" bestFit="1" customWidth="1"/>
    <col min="12291" max="12291" width="1.42578125" customWidth="1"/>
    <col min="12528" max="12528" width="16.85546875" bestFit="1" customWidth="1"/>
    <col min="12529" max="12529" width="8" customWidth="1"/>
    <col min="12530" max="12530" width="11.140625" bestFit="1" customWidth="1"/>
    <col min="12531" max="12531" width="9.140625" bestFit="1" customWidth="1"/>
    <col min="12532" max="12532" width="0" hidden="1" customWidth="1"/>
    <col min="12533" max="12533" width="8" customWidth="1"/>
    <col min="12534" max="12534" width="10.42578125" customWidth="1"/>
    <col min="12535" max="12535" width="9.140625" bestFit="1" customWidth="1"/>
    <col min="12536" max="12536" width="0.85546875" customWidth="1"/>
    <col min="12537" max="12537" width="12.28515625" customWidth="1"/>
    <col min="12539" max="12539" width="23.5703125" customWidth="1"/>
    <col min="12540" max="12540" width="9.140625" customWidth="1"/>
    <col min="12541" max="12541" width="20.28515625" customWidth="1"/>
    <col min="12542" max="12542" width="14.28515625" customWidth="1"/>
    <col min="12543" max="12543" width="6.28515625" customWidth="1"/>
    <col min="12544" max="12544" width="1.7109375" customWidth="1"/>
    <col min="12545" max="12545" width="15.5703125" bestFit="1" customWidth="1"/>
    <col min="12547" max="12547" width="1.42578125" customWidth="1"/>
    <col min="12784" max="12784" width="16.85546875" bestFit="1" customWidth="1"/>
    <col min="12785" max="12785" width="8" customWidth="1"/>
    <col min="12786" max="12786" width="11.140625" bestFit="1" customWidth="1"/>
    <col min="12787" max="12787" width="9.140625" bestFit="1" customWidth="1"/>
    <col min="12788" max="12788" width="0" hidden="1" customWidth="1"/>
    <col min="12789" max="12789" width="8" customWidth="1"/>
    <col min="12790" max="12790" width="10.42578125" customWidth="1"/>
    <col min="12791" max="12791" width="9.140625" bestFit="1" customWidth="1"/>
    <col min="12792" max="12792" width="0.85546875" customWidth="1"/>
    <col min="12793" max="12793" width="12.28515625" customWidth="1"/>
    <col min="12795" max="12795" width="23.5703125" customWidth="1"/>
    <col min="12796" max="12796" width="9.140625" customWidth="1"/>
    <col min="12797" max="12797" width="20.28515625" customWidth="1"/>
    <col min="12798" max="12798" width="14.28515625" customWidth="1"/>
    <col min="12799" max="12799" width="6.28515625" customWidth="1"/>
    <col min="12800" max="12800" width="1.7109375" customWidth="1"/>
    <col min="12801" max="12801" width="15.5703125" bestFit="1" customWidth="1"/>
    <col min="12803" max="12803" width="1.42578125" customWidth="1"/>
    <col min="13040" max="13040" width="16.85546875" bestFit="1" customWidth="1"/>
    <col min="13041" max="13041" width="8" customWidth="1"/>
    <col min="13042" max="13042" width="11.140625" bestFit="1" customWidth="1"/>
    <col min="13043" max="13043" width="9.140625" bestFit="1" customWidth="1"/>
    <col min="13044" max="13044" width="0" hidden="1" customWidth="1"/>
    <col min="13045" max="13045" width="8" customWidth="1"/>
    <col min="13046" max="13046" width="10.42578125" customWidth="1"/>
    <col min="13047" max="13047" width="9.140625" bestFit="1" customWidth="1"/>
    <col min="13048" max="13048" width="0.85546875" customWidth="1"/>
    <col min="13049" max="13049" width="12.28515625" customWidth="1"/>
    <col min="13051" max="13051" width="23.5703125" customWidth="1"/>
    <col min="13052" max="13052" width="9.140625" customWidth="1"/>
    <col min="13053" max="13053" width="20.28515625" customWidth="1"/>
    <col min="13054" max="13054" width="14.28515625" customWidth="1"/>
    <col min="13055" max="13055" width="6.28515625" customWidth="1"/>
    <col min="13056" max="13056" width="1.7109375" customWidth="1"/>
    <col min="13057" max="13057" width="15.5703125" bestFit="1" customWidth="1"/>
    <col min="13059" max="13059" width="1.42578125" customWidth="1"/>
    <col min="13296" max="13296" width="16.85546875" bestFit="1" customWidth="1"/>
    <col min="13297" max="13297" width="8" customWidth="1"/>
    <col min="13298" max="13298" width="11.140625" bestFit="1" customWidth="1"/>
    <col min="13299" max="13299" width="9.140625" bestFit="1" customWidth="1"/>
    <col min="13300" max="13300" width="0" hidden="1" customWidth="1"/>
    <col min="13301" max="13301" width="8" customWidth="1"/>
    <col min="13302" max="13302" width="10.42578125" customWidth="1"/>
    <col min="13303" max="13303" width="9.140625" bestFit="1" customWidth="1"/>
    <col min="13304" max="13304" width="0.85546875" customWidth="1"/>
    <col min="13305" max="13305" width="12.28515625" customWidth="1"/>
    <col min="13307" max="13307" width="23.5703125" customWidth="1"/>
    <col min="13308" max="13308" width="9.140625" customWidth="1"/>
    <col min="13309" max="13309" width="20.28515625" customWidth="1"/>
    <col min="13310" max="13310" width="14.28515625" customWidth="1"/>
    <col min="13311" max="13311" width="6.28515625" customWidth="1"/>
    <col min="13312" max="13312" width="1.7109375" customWidth="1"/>
    <col min="13313" max="13313" width="15.5703125" bestFit="1" customWidth="1"/>
    <col min="13315" max="13315" width="1.42578125" customWidth="1"/>
    <col min="13552" max="13552" width="16.85546875" bestFit="1" customWidth="1"/>
    <col min="13553" max="13553" width="8" customWidth="1"/>
    <col min="13554" max="13554" width="11.140625" bestFit="1" customWidth="1"/>
    <col min="13555" max="13555" width="9.140625" bestFit="1" customWidth="1"/>
    <col min="13556" max="13556" width="0" hidden="1" customWidth="1"/>
    <col min="13557" max="13557" width="8" customWidth="1"/>
    <col min="13558" max="13558" width="10.42578125" customWidth="1"/>
    <col min="13559" max="13559" width="9.140625" bestFit="1" customWidth="1"/>
    <col min="13560" max="13560" width="0.85546875" customWidth="1"/>
    <col min="13561" max="13561" width="12.28515625" customWidth="1"/>
    <col min="13563" max="13563" width="23.5703125" customWidth="1"/>
    <col min="13564" max="13564" width="9.140625" customWidth="1"/>
    <col min="13565" max="13565" width="20.28515625" customWidth="1"/>
    <col min="13566" max="13566" width="14.28515625" customWidth="1"/>
    <col min="13567" max="13567" width="6.28515625" customWidth="1"/>
    <col min="13568" max="13568" width="1.7109375" customWidth="1"/>
    <col min="13569" max="13569" width="15.5703125" bestFit="1" customWidth="1"/>
    <col min="13571" max="13571" width="1.42578125" customWidth="1"/>
    <col min="13808" max="13808" width="16.85546875" bestFit="1" customWidth="1"/>
    <col min="13809" max="13809" width="8" customWidth="1"/>
    <col min="13810" max="13810" width="11.140625" bestFit="1" customWidth="1"/>
    <col min="13811" max="13811" width="9.140625" bestFit="1" customWidth="1"/>
    <col min="13812" max="13812" width="0" hidden="1" customWidth="1"/>
    <col min="13813" max="13813" width="8" customWidth="1"/>
    <col min="13814" max="13814" width="10.42578125" customWidth="1"/>
    <col min="13815" max="13815" width="9.140625" bestFit="1" customWidth="1"/>
    <col min="13816" max="13816" width="0.85546875" customWidth="1"/>
    <col min="13817" max="13817" width="12.28515625" customWidth="1"/>
    <col min="13819" max="13819" width="23.5703125" customWidth="1"/>
    <col min="13820" max="13820" width="9.140625" customWidth="1"/>
    <col min="13821" max="13821" width="20.28515625" customWidth="1"/>
    <col min="13822" max="13822" width="14.28515625" customWidth="1"/>
    <col min="13823" max="13823" width="6.28515625" customWidth="1"/>
    <col min="13824" max="13824" width="1.7109375" customWidth="1"/>
    <col min="13825" max="13825" width="15.5703125" bestFit="1" customWidth="1"/>
    <col min="13827" max="13827" width="1.42578125" customWidth="1"/>
    <col min="14064" max="14064" width="16.85546875" bestFit="1" customWidth="1"/>
    <col min="14065" max="14065" width="8" customWidth="1"/>
    <col min="14066" max="14066" width="11.140625" bestFit="1" customWidth="1"/>
    <col min="14067" max="14067" width="9.140625" bestFit="1" customWidth="1"/>
    <col min="14068" max="14068" width="0" hidden="1" customWidth="1"/>
    <col min="14069" max="14069" width="8" customWidth="1"/>
    <col min="14070" max="14070" width="10.42578125" customWidth="1"/>
    <col min="14071" max="14071" width="9.140625" bestFit="1" customWidth="1"/>
    <col min="14072" max="14072" width="0.85546875" customWidth="1"/>
    <col min="14073" max="14073" width="12.28515625" customWidth="1"/>
    <col min="14075" max="14075" width="23.5703125" customWidth="1"/>
    <col min="14076" max="14076" width="9.140625" customWidth="1"/>
    <col min="14077" max="14077" width="20.28515625" customWidth="1"/>
    <col min="14078" max="14078" width="14.28515625" customWidth="1"/>
    <col min="14079" max="14079" width="6.28515625" customWidth="1"/>
    <col min="14080" max="14080" width="1.7109375" customWidth="1"/>
    <col min="14081" max="14081" width="15.5703125" bestFit="1" customWidth="1"/>
    <col min="14083" max="14083" width="1.42578125" customWidth="1"/>
    <col min="14320" max="14320" width="16.85546875" bestFit="1" customWidth="1"/>
    <col min="14321" max="14321" width="8" customWidth="1"/>
    <col min="14322" max="14322" width="11.140625" bestFit="1" customWidth="1"/>
    <col min="14323" max="14323" width="9.140625" bestFit="1" customWidth="1"/>
    <col min="14324" max="14324" width="0" hidden="1" customWidth="1"/>
    <col min="14325" max="14325" width="8" customWidth="1"/>
    <col min="14326" max="14326" width="10.42578125" customWidth="1"/>
    <col min="14327" max="14327" width="9.140625" bestFit="1" customWidth="1"/>
    <col min="14328" max="14328" width="0.85546875" customWidth="1"/>
    <col min="14329" max="14329" width="12.28515625" customWidth="1"/>
    <col min="14331" max="14331" width="23.5703125" customWidth="1"/>
    <col min="14332" max="14332" width="9.140625" customWidth="1"/>
    <col min="14333" max="14333" width="20.28515625" customWidth="1"/>
    <col min="14334" max="14334" width="14.28515625" customWidth="1"/>
    <col min="14335" max="14335" width="6.28515625" customWidth="1"/>
    <col min="14336" max="14336" width="1.7109375" customWidth="1"/>
    <col min="14337" max="14337" width="15.5703125" bestFit="1" customWidth="1"/>
    <col min="14339" max="14339" width="1.42578125" customWidth="1"/>
    <col min="14576" max="14576" width="16.85546875" bestFit="1" customWidth="1"/>
    <col min="14577" max="14577" width="8" customWidth="1"/>
    <col min="14578" max="14578" width="11.140625" bestFit="1" customWidth="1"/>
    <col min="14579" max="14579" width="9.140625" bestFit="1" customWidth="1"/>
    <col min="14580" max="14580" width="0" hidden="1" customWidth="1"/>
    <col min="14581" max="14581" width="8" customWidth="1"/>
    <col min="14582" max="14582" width="10.42578125" customWidth="1"/>
    <col min="14583" max="14583" width="9.140625" bestFit="1" customWidth="1"/>
    <col min="14584" max="14584" width="0.85546875" customWidth="1"/>
    <col min="14585" max="14585" width="12.28515625" customWidth="1"/>
    <col min="14587" max="14587" width="23.5703125" customWidth="1"/>
    <col min="14588" max="14588" width="9.140625" customWidth="1"/>
    <col min="14589" max="14589" width="20.28515625" customWidth="1"/>
    <col min="14590" max="14590" width="14.28515625" customWidth="1"/>
    <col min="14591" max="14591" width="6.28515625" customWidth="1"/>
    <col min="14592" max="14592" width="1.7109375" customWidth="1"/>
    <col min="14593" max="14593" width="15.5703125" bestFit="1" customWidth="1"/>
    <col min="14595" max="14595" width="1.42578125" customWidth="1"/>
    <col min="14832" max="14832" width="16.85546875" bestFit="1" customWidth="1"/>
    <col min="14833" max="14833" width="8" customWidth="1"/>
    <col min="14834" max="14834" width="11.140625" bestFit="1" customWidth="1"/>
    <col min="14835" max="14835" width="9.140625" bestFit="1" customWidth="1"/>
    <col min="14836" max="14836" width="0" hidden="1" customWidth="1"/>
    <col min="14837" max="14837" width="8" customWidth="1"/>
    <col min="14838" max="14838" width="10.42578125" customWidth="1"/>
    <col min="14839" max="14839" width="9.140625" bestFit="1" customWidth="1"/>
    <col min="14840" max="14840" width="0.85546875" customWidth="1"/>
    <col min="14841" max="14841" width="12.28515625" customWidth="1"/>
    <col min="14843" max="14843" width="23.5703125" customWidth="1"/>
    <col min="14844" max="14844" width="9.140625" customWidth="1"/>
    <col min="14845" max="14845" width="20.28515625" customWidth="1"/>
    <col min="14846" max="14846" width="14.28515625" customWidth="1"/>
    <col min="14847" max="14847" width="6.28515625" customWidth="1"/>
    <col min="14848" max="14848" width="1.7109375" customWidth="1"/>
    <col min="14849" max="14849" width="15.5703125" bestFit="1" customWidth="1"/>
    <col min="14851" max="14851" width="1.42578125" customWidth="1"/>
    <col min="15088" max="15088" width="16.85546875" bestFit="1" customWidth="1"/>
    <col min="15089" max="15089" width="8" customWidth="1"/>
    <col min="15090" max="15090" width="11.140625" bestFit="1" customWidth="1"/>
    <col min="15091" max="15091" width="9.140625" bestFit="1" customWidth="1"/>
    <col min="15092" max="15092" width="0" hidden="1" customWidth="1"/>
    <col min="15093" max="15093" width="8" customWidth="1"/>
    <col min="15094" max="15094" width="10.42578125" customWidth="1"/>
    <col min="15095" max="15095" width="9.140625" bestFit="1" customWidth="1"/>
    <col min="15096" max="15096" width="0.85546875" customWidth="1"/>
    <col min="15097" max="15097" width="12.28515625" customWidth="1"/>
    <col min="15099" max="15099" width="23.5703125" customWidth="1"/>
    <col min="15100" max="15100" width="9.140625" customWidth="1"/>
    <col min="15101" max="15101" width="20.28515625" customWidth="1"/>
    <col min="15102" max="15102" width="14.28515625" customWidth="1"/>
    <col min="15103" max="15103" width="6.28515625" customWidth="1"/>
    <col min="15104" max="15104" width="1.7109375" customWidth="1"/>
    <col min="15105" max="15105" width="15.5703125" bestFit="1" customWidth="1"/>
    <col min="15107" max="15107" width="1.42578125" customWidth="1"/>
    <col min="15344" max="15344" width="16.85546875" bestFit="1" customWidth="1"/>
    <col min="15345" max="15345" width="8" customWidth="1"/>
    <col min="15346" max="15346" width="11.140625" bestFit="1" customWidth="1"/>
    <col min="15347" max="15347" width="9.140625" bestFit="1" customWidth="1"/>
    <col min="15348" max="15348" width="0" hidden="1" customWidth="1"/>
    <col min="15349" max="15349" width="8" customWidth="1"/>
    <col min="15350" max="15350" width="10.42578125" customWidth="1"/>
    <col min="15351" max="15351" width="9.140625" bestFit="1" customWidth="1"/>
    <col min="15352" max="15352" width="0.85546875" customWidth="1"/>
    <col min="15353" max="15353" width="12.28515625" customWidth="1"/>
    <col min="15355" max="15355" width="23.5703125" customWidth="1"/>
    <col min="15356" max="15356" width="9.140625" customWidth="1"/>
    <col min="15357" max="15357" width="20.28515625" customWidth="1"/>
    <col min="15358" max="15358" width="14.28515625" customWidth="1"/>
    <col min="15359" max="15359" width="6.28515625" customWidth="1"/>
    <col min="15360" max="15360" width="1.7109375" customWidth="1"/>
    <col min="15361" max="15361" width="15.5703125" bestFit="1" customWidth="1"/>
    <col min="15363" max="15363" width="1.42578125" customWidth="1"/>
    <col min="15600" max="15600" width="16.85546875" bestFit="1" customWidth="1"/>
    <col min="15601" max="15601" width="8" customWidth="1"/>
    <col min="15602" max="15602" width="11.140625" bestFit="1" customWidth="1"/>
    <col min="15603" max="15603" width="9.140625" bestFit="1" customWidth="1"/>
    <col min="15604" max="15604" width="0" hidden="1" customWidth="1"/>
    <col min="15605" max="15605" width="8" customWidth="1"/>
    <col min="15606" max="15606" width="10.42578125" customWidth="1"/>
    <col min="15607" max="15607" width="9.140625" bestFit="1" customWidth="1"/>
    <col min="15608" max="15608" width="0.85546875" customWidth="1"/>
    <col min="15609" max="15609" width="12.28515625" customWidth="1"/>
    <col min="15611" max="15611" width="23.5703125" customWidth="1"/>
    <col min="15612" max="15612" width="9.140625" customWidth="1"/>
    <col min="15613" max="15613" width="20.28515625" customWidth="1"/>
    <col min="15614" max="15614" width="14.28515625" customWidth="1"/>
    <col min="15615" max="15615" width="6.28515625" customWidth="1"/>
    <col min="15616" max="15616" width="1.7109375" customWidth="1"/>
    <col min="15617" max="15617" width="15.5703125" bestFit="1" customWidth="1"/>
    <col min="15619" max="15619" width="1.42578125" customWidth="1"/>
    <col min="15856" max="15856" width="16.85546875" bestFit="1" customWidth="1"/>
    <col min="15857" max="15857" width="8" customWidth="1"/>
    <col min="15858" max="15858" width="11.140625" bestFit="1" customWidth="1"/>
    <col min="15859" max="15859" width="9.140625" bestFit="1" customWidth="1"/>
    <col min="15860" max="15860" width="0" hidden="1" customWidth="1"/>
    <col min="15861" max="15861" width="8" customWidth="1"/>
    <col min="15862" max="15862" width="10.42578125" customWidth="1"/>
    <col min="15863" max="15863" width="9.140625" bestFit="1" customWidth="1"/>
    <col min="15864" max="15864" width="0.85546875" customWidth="1"/>
    <col min="15865" max="15865" width="12.28515625" customWidth="1"/>
    <col min="15867" max="15867" width="23.5703125" customWidth="1"/>
    <col min="15868" max="15868" width="9.140625" customWidth="1"/>
    <col min="15869" max="15869" width="20.28515625" customWidth="1"/>
    <col min="15870" max="15870" width="14.28515625" customWidth="1"/>
    <col min="15871" max="15871" width="6.28515625" customWidth="1"/>
    <col min="15872" max="15872" width="1.7109375" customWidth="1"/>
    <col min="15873" max="15873" width="15.5703125" bestFit="1" customWidth="1"/>
    <col min="15875" max="15875" width="1.42578125" customWidth="1"/>
    <col min="16112" max="16112" width="16.85546875" bestFit="1" customWidth="1"/>
    <col min="16113" max="16113" width="8" customWidth="1"/>
    <col min="16114" max="16114" width="11.140625" bestFit="1" customWidth="1"/>
    <col min="16115" max="16115" width="9.140625" bestFit="1" customWidth="1"/>
    <col min="16116" max="16116" width="0" hidden="1" customWidth="1"/>
    <col min="16117" max="16117" width="8" customWidth="1"/>
    <col min="16118" max="16118" width="10.42578125" customWidth="1"/>
    <col min="16119" max="16119" width="9.140625" bestFit="1" customWidth="1"/>
    <col min="16120" max="16120" width="0.85546875" customWidth="1"/>
    <col min="16121" max="16121" width="12.28515625" customWidth="1"/>
    <col min="16123" max="16123" width="23.5703125" customWidth="1"/>
    <col min="16124" max="16124" width="9.140625" customWidth="1"/>
    <col min="16125" max="16125" width="20.28515625" customWidth="1"/>
    <col min="16126" max="16126" width="14.28515625" customWidth="1"/>
    <col min="16127" max="16127" width="6.28515625" customWidth="1"/>
    <col min="16128" max="16128" width="1.7109375" customWidth="1"/>
    <col min="16129" max="16129" width="15.5703125" bestFit="1" customWidth="1"/>
    <col min="16131" max="16131" width="1.42578125" customWidth="1"/>
  </cols>
  <sheetData>
    <row r="1" spans="1:4" ht="17.25" x14ac:dyDescent="0.3">
      <c r="A1" s="89" t="s">
        <v>10</v>
      </c>
      <c r="B1" s="90"/>
      <c r="C1" s="90"/>
      <c r="D1" s="91"/>
    </row>
    <row r="2" spans="1:4" ht="35.25" customHeight="1" x14ac:dyDescent="0.25">
      <c r="A2" s="94" t="s">
        <v>16</v>
      </c>
      <c r="B2" s="95"/>
      <c r="C2" s="95"/>
      <c r="D2" s="95"/>
    </row>
    <row r="3" spans="1:4" ht="18.75" customHeight="1" x14ac:dyDescent="0.25">
      <c r="A3" s="1" t="s">
        <v>0</v>
      </c>
      <c r="B3" s="96">
        <v>496812.34299999999</v>
      </c>
      <c r="C3" s="96"/>
      <c r="D3" s="96"/>
    </row>
    <row r="4" spans="1:4" ht="15.75" customHeight="1" x14ac:dyDescent="0.25">
      <c r="A4" s="2" t="s">
        <v>1</v>
      </c>
      <c r="B4" s="92">
        <v>6966290.6239999998</v>
      </c>
      <c r="C4" s="92"/>
      <c r="D4" s="92"/>
    </row>
    <row r="5" spans="1:4" ht="15.75" customHeight="1" x14ac:dyDescent="0.25">
      <c r="A5" s="2" t="s">
        <v>31</v>
      </c>
      <c r="B5" s="92">
        <f>+B6-B7</f>
        <v>4242.8469999999998</v>
      </c>
      <c r="C5" s="92"/>
      <c r="D5" s="92"/>
    </row>
    <row r="6" spans="1:4" ht="15.75" customHeight="1" x14ac:dyDescent="0.25">
      <c r="A6" s="2" t="s">
        <v>2</v>
      </c>
      <c r="B6" s="92">
        <f>4243.617</f>
        <v>4243.6170000000002</v>
      </c>
      <c r="C6" s="92"/>
      <c r="D6" s="92"/>
    </row>
    <row r="7" spans="1:4" ht="15.75" customHeight="1" x14ac:dyDescent="0.25">
      <c r="A7" s="44" t="s">
        <v>8</v>
      </c>
      <c r="B7" s="97">
        <v>0.77</v>
      </c>
      <c r="C7" s="97"/>
      <c r="D7" s="97"/>
    </row>
    <row r="8" spans="1:4" ht="15.75" customHeight="1" x14ac:dyDescent="0.25">
      <c r="A8" s="98"/>
      <c r="B8" s="99"/>
      <c r="C8" s="99"/>
      <c r="D8" s="53"/>
    </row>
    <row r="9" spans="1:4" x14ac:dyDescent="0.25">
      <c r="A9" s="55"/>
      <c r="B9" s="93" t="s">
        <v>3</v>
      </c>
      <c r="C9" s="93"/>
      <c r="D9" s="93"/>
    </row>
    <row r="10" spans="1:4" s="38" customFormat="1" ht="31.5" customHeight="1" x14ac:dyDescent="0.25">
      <c r="A10" s="19" t="s">
        <v>4</v>
      </c>
      <c r="B10" s="25" t="s">
        <v>5</v>
      </c>
      <c r="C10" s="35" t="s">
        <v>6</v>
      </c>
      <c r="D10" s="39" t="s">
        <v>7</v>
      </c>
    </row>
    <row r="11" spans="1:4" x14ac:dyDescent="0.25">
      <c r="A11" s="83">
        <v>41346</v>
      </c>
      <c r="B11" s="11">
        <v>8.35</v>
      </c>
      <c r="C11" s="27">
        <f t="shared" ref="C11:C39" si="0">$B$5-B11</f>
        <v>4234.4969999999994</v>
      </c>
      <c r="D11" s="12"/>
    </row>
    <row r="12" spans="1:4" x14ac:dyDescent="0.25">
      <c r="A12" s="83">
        <v>41347</v>
      </c>
      <c r="B12" s="11">
        <v>8.3600000000000012</v>
      </c>
      <c r="C12" s="27">
        <f t="shared" si="0"/>
        <v>4234.4870000000001</v>
      </c>
      <c r="D12" s="12"/>
    </row>
    <row r="13" spans="1:4" x14ac:dyDescent="0.25">
      <c r="A13" s="83">
        <v>41362</v>
      </c>
      <c r="B13" s="11">
        <v>8.42</v>
      </c>
      <c r="C13" s="27">
        <f t="shared" si="0"/>
        <v>4234.4269999999997</v>
      </c>
      <c r="D13" s="12"/>
    </row>
    <row r="14" spans="1:4" x14ac:dyDescent="0.25">
      <c r="A14" s="83">
        <v>41371</v>
      </c>
      <c r="B14" s="11">
        <v>8.4400000000000013</v>
      </c>
      <c r="C14" s="27">
        <f t="shared" si="0"/>
        <v>4234.4070000000002</v>
      </c>
      <c r="D14" s="12">
        <v>0.50555555555555554</v>
      </c>
    </row>
    <row r="15" spans="1:4" x14ac:dyDescent="0.25">
      <c r="A15" s="83">
        <v>41373</v>
      </c>
      <c r="B15" s="11">
        <v>8.4500000000000011</v>
      </c>
      <c r="C15" s="27">
        <f t="shared" si="0"/>
        <v>4234.3969999999999</v>
      </c>
      <c r="D15" s="12">
        <v>0.76666666666666661</v>
      </c>
    </row>
    <row r="16" spans="1:4" x14ac:dyDescent="0.25">
      <c r="A16" s="83">
        <v>41375</v>
      </c>
      <c r="B16" s="11">
        <v>8.4600000000000009</v>
      </c>
      <c r="C16" s="27">
        <f t="shared" si="0"/>
        <v>4234.3869999999997</v>
      </c>
      <c r="D16" s="12">
        <v>0.61111111111111105</v>
      </c>
    </row>
    <row r="17" spans="1:8" x14ac:dyDescent="0.25">
      <c r="A17" s="83">
        <v>41382</v>
      </c>
      <c r="B17" s="11">
        <v>8.4700000000000006</v>
      </c>
      <c r="C17" s="27">
        <f t="shared" si="0"/>
        <v>4234.3769999999995</v>
      </c>
      <c r="D17" s="12">
        <v>0.71666666666666667</v>
      </c>
    </row>
    <row r="18" spans="1:8" x14ac:dyDescent="0.25">
      <c r="A18" s="83">
        <v>41390</v>
      </c>
      <c r="B18" s="11">
        <v>8.4600000000000009</v>
      </c>
      <c r="C18" s="27">
        <f t="shared" si="0"/>
        <v>4234.3869999999997</v>
      </c>
      <c r="D18" s="12">
        <v>0.72916666666666663</v>
      </c>
    </row>
    <row r="19" spans="1:8" x14ac:dyDescent="0.25">
      <c r="A19" s="83">
        <v>41398</v>
      </c>
      <c r="B19" s="11">
        <v>8.42</v>
      </c>
      <c r="C19" s="27">
        <f t="shared" si="0"/>
        <v>4234.4269999999997</v>
      </c>
      <c r="D19" s="12">
        <v>0.44513888888888892</v>
      </c>
    </row>
    <row r="20" spans="1:8" x14ac:dyDescent="0.25">
      <c r="A20" s="83">
        <v>41403</v>
      </c>
      <c r="B20" s="11">
        <v>8.42</v>
      </c>
      <c r="C20" s="27">
        <f t="shared" si="0"/>
        <v>4234.4269999999997</v>
      </c>
      <c r="D20" s="12">
        <v>0.4909722222222222</v>
      </c>
    </row>
    <row r="21" spans="1:8" x14ac:dyDescent="0.25">
      <c r="A21" s="83">
        <v>41426</v>
      </c>
      <c r="B21" s="11">
        <v>8.42</v>
      </c>
      <c r="C21" s="27">
        <f t="shared" si="0"/>
        <v>4234.4269999999997</v>
      </c>
      <c r="D21" s="12">
        <v>0.69097222222222221</v>
      </c>
    </row>
    <row r="22" spans="1:8" s="10" customFormat="1" x14ac:dyDescent="0.25">
      <c r="A22" s="83">
        <v>41556</v>
      </c>
      <c r="B22" s="11">
        <v>8.2100000000000009</v>
      </c>
      <c r="C22" s="27">
        <f t="shared" si="0"/>
        <v>4234.6369999999997</v>
      </c>
      <c r="D22" s="12">
        <v>0.59722222222222221</v>
      </c>
      <c r="E22"/>
      <c r="F22"/>
      <c r="G22"/>
      <c r="H22"/>
    </row>
    <row r="23" spans="1:8" s="10" customFormat="1" x14ac:dyDescent="0.25">
      <c r="A23" s="83">
        <v>41558</v>
      </c>
      <c r="B23" s="11">
        <v>8.2100000000000009</v>
      </c>
      <c r="C23" s="27">
        <f t="shared" si="0"/>
        <v>4234.6369999999997</v>
      </c>
      <c r="D23" s="12">
        <v>0.48472222222222222</v>
      </c>
      <c r="E23"/>
      <c r="F23"/>
      <c r="G23"/>
      <c r="H23"/>
    </row>
    <row r="24" spans="1:8" s="10" customFormat="1" x14ac:dyDescent="0.25">
      <c r="A24" s="83">
        <v>41570</v>
      </c>
      <c r="B24" s="11">
        <v>8.26</v>
      </c>
      <c r="C24" s="27">
        <f t="shared" si="0"/>
        <v>4234.5869999999995</v>
      </c>
      <c r="D24" s="12"/>
      <c r="E24"/>
      <c r="F24"/>
      <c r="G24"/>
      <c r="H24"/>
    </row>
    <row r="25" spans="1:8" x14ac:dyDescent="0.25">
      <c r="A25" s="83">
        <v>41578</v>
      </c>
      <c r="B25" s="11">
        <v>8.25</v>
      </c>
      <c r="C25" s="27">
        <f t="shared" si="0"/>
        <v>4234.5969999999998</v>
      </c>
      <c r="D25" s="12">
        <v>0.76041666666666663</v>
      </c>
    </row>
    <row r="26" spans="1:8" x14ac:dyDescent="0.25">
      <c r="A26" s="83">
        <v>41579</v>
      </c>
      <c r="B26" s="11">
        <v>8.26</v>
      </c>
      <c r="C26" s="27">
        <f t="shared" si="0"/>
        <v>4234.5869999999995</v>
      </c>
      <c r="D26" s="12">
        <v>0.41111111111111115</v>
      </c>
    </row>
    <row r="27" spans="1:8" x14ac:dyDescent="0.25">
      <c r="A27" s="83">
        <v>41581</v>
      </c>
      <c r="B27" s="11">
        <v>8.25</v>
      </c>
      <c r="C27" s="27">
        <f t="shared" si="0"/>
        <v>4234.5969999999998</v>
      </c>
      <c r="D27" s="12">
        <v>0.64097222222222217</v>
      </c>
    </row>
    <row r="28" spans="1:8" x14ac:dyDescent="0.25">
      <c r="A28" s="83">
        <v>41586.583333333336</v>
      </c>
      <c r="B28" s="11">
        <v>8.26</v>
      </c>
      <c r="C28" s="27">
        <f t="shared" si="0"/>
        <v>4234.5869999999995</v>
      </c>
      <c r="D28" s="12">
        <v>0.21875</v>
      </c>
    </row>
    <row r="29" spans="1:8" x14ac:dyDescent="0.25">
      <c r="A29" s="83">
        <v>41602.583333333336</v>
      </c>
      <c r="B29" s="11">
        <v>8.2800000000000011</v>
      </c>
      <c r="C29" s="27">
        <f t="shared" si="0"/>
        <v>4234.567</v>
      </c>
      <c r="D29" s="12">
        <v>0.46319444444444446</v>
      </c>
    </row>
    <row r="30" spans="1:8" x14ac:dyDescent="0.25">
      <c r="A30" s="83">
        <v>41610.583333333336</v>
      </c>
      <c r="B30" s="11">
        <v>8.24</v>
      </c>
      <c r="C30" s="27">
        <f t="shared" si="0"/>
        <v>4234.607</v>
      </c>
      <c r="D30" s="12"/>
    </row>
    <row r="31" spans="1:8" x14ac:dyDescent="0.25">
      <c r="A31" s="83">
        <v>41618.583333333336</v>
      </c>
      <c r="B31" s="11">
        <v>8.24</v>
      </c>
      <c r="C31" s="27">
        <f t="shared" si="0"/>
        <v>4234.607</v>
      </c>
      <c r="D31" s="12">
        <v>0.63958333333333328</v>
      </c>
    </row>
    <row r="32" spans="1:8" x14ac:dyDescent="0.25">
      <c r="A32" s="83">
        <v>41625.583333333336</v>
      </c>
      <c r="B32" s="11">
        <v>8.32</v>
      </c>
      <c r="C32" s="27">
        <f t="shared" si="0"/>
        <v>4234.527</v>
      </c>
      <c r="D32" s="12">
        <v>0.74097222222222225</v>
      </c>
    </row>
    <row r="33" spans="1:4" x14ac:dyDescent="0.25">
      <c r="A33" s="83">
        <v>41643.583333333336</v>
      </c>
      <c r="B33" s="11">
        <v>8.43</v>
      </c>
      <c r="C33" s="27">
        <f t="shared" si="0"/>
        <v>4234.4169999999995</v>
      </c>
      <c r="D33" s="12">
        <v>0.62708333333333333</v>
      </c>
    </row>
    <row r="34" spans="1:4" x14ac:dyDescent="0.25">
      <c r="A34" s="83">
        <v>41655.583333333336</v>
      </c>
      <c r="B34" s="11">
        <v>8.43</v>
      </c>
      <c r="C34" s="27">
        <f t="shared" si="0"/>
        <v>4234.4169999999995</v>
      </c>
      <c r="D34" s="12">
        <v>0.51388888888888895</v>
      </c>
    </row>
    <row r="35" spans="1:4" x14ac:dyDescent="0.25">
      <c r="A35" s="83">
        <v>41666.583333333336</v>
      </c>
      <c r="B35" s="11">
        <v>8.39</v>
      </c>
      <c r="C35" s="27">
        <f t="shared" si="0"/>
        <v>4234.4569999999994</v>
      </c>
      <c r="D35" s="12">
        <v>0.63541666666666663</v>
      </c>
    </row>
    <row r="36" spans="1:4" x14ac:dyDescent="0.25">
      <c r="A36" s="83">
        <v>41672</v>
      </c>
      <c r="B36" s="11">
        <v>8.4</v>
      </c>
      <c r="C36" s="27">
        <f t="shared" si="0"/>
        <v>4234.4470000000001</v>
      </c>
      <c r="D36" s="12">
        <v>0.7715277777777777</v>
      </c>
    </row>
    <row r="37" spans="1:4" x14ac:dyDescent="0.25">
      <c r="A37" s="83">
        <v>41717</v>
      </c>
      <c r="B37" s="11">
        <v>8.33</v>
      </c>
      <c r="C37" s="27">
        <f t="shared" si="0"/>
        <v>4234.5169999999998</v>
      </c>
      <c r="D37" s="12">
        <v>0.49652777777777773</v>
      </c>
    </row>
    <row r="38" spans="1:4" x14ac:dyDescent="0.25">
      <c r="A38" s="83">
        <v>41841.502083333333</v>
      </c>
      <c r="B38" s="11">
        <f>8.93-$B$7</f>
        <v>8.16</v>
      </c>
      <c r="C38" s="27">
        <f t="shared" si="0"/>
        <v>4234.6869999999999</v>
      </c>
      <c r="D38" s="12">
        <v>0.50208333333333333</v>
      </c>
    </row>
    <row r="39" spans="1:4" x14ac:dyDescent="0.25">
      <c r="A39" s="83">
        <v>41916</v>
      </c>
      <c r="B39" s="11">
        <f>8.89-$B$7</f>
        <v>8.120000000000001</v>
      </c>
      <c r="C39" s="27">
        <f t="shared" si="0"/>
        <v>4234.7269999999999</v>
      </c>
      <c r="D39" s="12">
        <v>0.71527777777777779</v>
      </c>
    </row>
    <row r="40" spans="1:4" x14ac:dyDescent="0.25">
      <c r="A40" s="22"/>
      <c r="C40" s="29"/>
      <c r="D40" s="84"/>
    </row>
  </sheetData>
  <mergeCells count="9">
    <mergeCell ref="A8:C8"/>
    <mergeCell ref="B9:D9"/>
    <mergeCell ref="A1:D1"/>
    <mergeCell ref="A2:D2"/>
    <mergeCell ref="B3:D3"/>
    <mergeCell ref="B4:D4"/>
    <mergeCell ref="B5:D5"/>
    <mergeCell ref="B7:D7"/>
    <mergeCell ref="B6:D6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31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24" customWidth="1"/>
  </cols>
  <sheetData>
    <row r="1" spans="1:4" ht="17.25" x14ac:dyDescent="0.3">
      <c r="A1" s="89" t="s">
        <v>10</v>
      </c>
      <c r="B1" s="90"/>
      <c r="C1" s="90"/>
      <c r="D1" s="91"/>
    </row>
    <row r="2" spans="1:4" ht="35.25" customHeight="1" x14ac:dyDescent="0.25">
      <c r="A2" s="94" t="s">
        <v>21</v>
      </c>
      <c r="B2" s="95"/>
      <c r="C2" s="95"/>
      <c r="D2" s="95"/>
    </row>
    <row r="3" spans="1:4" ht="18.75" customHeight="1" x14ac:dyDescent="0.25">
      <c r="A3" s="1" t="s">
        <v>0</v>
      </c>
      <c r="B3" s="96">
        <v>499320.38</v>
      </c>
      <c r="C3" s="96"/>
      <c r="D3" s="96"/>
    </row>
    <row r="4" spans="1:4" ht="15.75" customHeight="1" x14ac:dyDescent="0.25">
      <c r="A4" s="2" t="s">
        <v>1</v>
      </c>
      <c r="B4" s="92">
        <v>6971344.2769999998</v>
      </c>
      <c r="C4" s="92"/>
      <c r="D4" s="92"/>
    </row>
    <row r="5" spans="1:4" ht="15.75" customHeight="1" x14ac:dyDescent="0.25">
      <c r="A5" s="2" t="s">
        <v>31</v>
      </c>
      <c r="B5" s="92">
        <f>+B6-B7</f>
        <v>4182.6970000000001</v>
      </c>
      <c r="C5" s="92"/>
      <c r="D5" s="92"/>
    </row>
    <row r="6" spans="1:4" ht="15.75" customHeight="1" x14ac:dyDescent="0.25">
      <c r="A6" s="2" t="s">
        <v>2</v>
      </c>
      <c r="B6" s="92">
        <f>4183.697</f>
        <v>4183.6970000000001</v>
      </c>
      <c r="C6" s="92"/>
      <c r="D6" s="92"/>
    </row>
    <row r="7" spans="1:4" ht="15.75" customHeight="1" x14ac:dyDescent="0.25">
      <c r="A7" s="2" t="s">
        <v>8</v>
      </c>
      <c r="B7" s="97">
        <v>1</v>
      </c>
      <c r="C7" s="97"/>
      <c r="D7" s="97"/>
    </row>
    <row r="8" spans="1:4" ht="15.75" customHeight="1" x14ac:dyDescent="0.25">
      <c r="A8" s="98"/>
      <c r="B8" s="99"/>
      <c r="C8" s="99"/>
      <c r="D8" s="53"/>
    </row>
    <row r="9" spans="1:4" x14ac:dyDescent="0.25">
      <c r="A9" s="55"/>
      <c r="B9" s="93" t="s">
        <v>3</v>
      </c>
      <c r="C9" s="93"/>
      <c r="D9" s="93"/>
    </row>
    <row r="10" spans="1:4" ht="31.5" customHeight="1" x14ac:dyDescent="0.25">
      <c r="A10" s="19" t="s">
        <v>4</v>
      </c>
      <c r="B10" s="25" t="s">
        <v>5</v>
      </c>
      <c r="C10" s="35" t="s">
        <v>6</v>
      </c>
      <c r="D10" s="39" t="s">
        <v>7</v>
      </c>
    </row>
    <row r="11" spans="1:4" x14ac:dyDescent="0.25">
      <c r="A11" s="20">
        <v>41382</v>
      </c>
      <c r="B11" s="11">
        <v>3.5700000000000003</v>
      </c>
      <c r="C11" s="27">
        <f t="shared" ref="C11:C31" si="0">$B$5-B11</f>
        <v>4179.1270000000004</v>
      </c>
      <c r="D11" s="12">
        <v>0.70138888888888884</v>
      </c>
    </row>
    <row r="12" spans="1:4" x14ac:dyDescent="0.25">
      <c r="A12" s="20">
        <v>41390</v>
      </c>
      <c r="B12" s="11">
        <v>3.5700000000000003</v>
      </c>
      <c r="C12" s="27">
        <f t="shared" si="0"/>
        <v>4179.1270000000004</v>
      </c>
      <c r="D12" s="12">
        <v>0.71875</v>
      </c>
    </row>
    <row r="13" spans="1:4" x14ac:dyDescent="0.25">
      <c r="A13" s="20">
        <v>41398</v>
      </c>
      <c r="B13" s="11">
        <v>3.5750000000000002</v>
      </c>
      <c r="C13" s="27">
        <f t="shared" si="0"/>
        <v>4179.1220000000003</v>
      </c>
      <c r="D13" s="12">
        <v>0.42569444444444443</v>
      </c>
    </row>
    <row r="14" spans="1:4" x14ac:dyDescent="0.25">
      <c r="A14" s="20">
        <v>41403</v>
      </c>
      <c r="B14" s="11">
        <v>3.58</v>
      </c>
      <c r="C14" s="27">
        <f t="shared" si="0"/>
        <v>4179.1170000000002</v>
      </c>
      <c r="D14" s="12">
        <v>0.4597222222222222</v>
      </c>
    </row>
    <row r="15" spans="1:4" x14ac:dyDescent="0.25">
      <c r="A15" s="20">
        <v>41556</v>
      </c>
      <c r="B15" s="11">
        <v>3.4699999999999998</v>
      </c>
      <c r="C15" s="27">
        <f t="shared" si="0"/>
        <v>4179.2269999999999</v>
      </c>
      <c r="D15" s="12">
        <v>0.63958333333333328</v>
      </c>
    </row>
    <row r="16" spans="1:4" x14ac:dyDescent="0.25">
      <c r="A16" s="20">
        <v>41558</v>
      </c>
      <c r="B16" s="11">
        <v>3.49</v>
      </c>
      <c r="C16" s="27">
        <f t="shared" si="0"/>
        <v>4179.2070000000003</v>
      </c>
      <c r="D16" s="12">
        <v>0.46875</v>
      </c>
    </row>
    <row r="17" spans="1:8" x14ac:dyDescent="0.25">
      <c r="A17" s="20">
        <v>41570</v>
      </c>
      <c r="B17" s="11">
        <v>3.46</v>
      </c>
      <c r="C17" s="27">
        <f t="shared" si="0"/>
        <v>4179.2370000000001</v>
      </c>
      <c r="D17" s="12"/>
    </row>
    <row r="18" spans="1:8" x14ac:dyDescent="0.25">
      <c r="A18" s="20">
        <v>41578</v>
      </c>
      <c r="B18" s="11">
        <v>3.42</v>
      </c>
      <c r="C18" s="27">
        <f t="shared" si="0"/>
        <v>4179.277</v>
      </c>
      <c r="D18" s="12">
        <v>0.77083333333333337</v>
      </c>
    </row>
    <row r="19" spans="1:8" x14ac:dyDescent="0.25">
      <c r="A19" s="20">
        <v>41581</v>
      </c>
      <c r="B19" s="11">
        <v>3.42</v>
      </c>
      <c r="C19" s="27">
        <f t="shared" si="0"/>
        <v>4179.277</v>
      </c>
      <c r="D19" s="12">
        <v>0.60416666666666663</v>
      </c>
    </row>
    <row r="20" spans="1:8" ht="15" customHeight="1" x14ac:dyDescent="0.25">
      <c r="A20" s="20">
        <v>41586</v>
      </c>
      <c r="B20" s="11">
        <v>3.42</v>
      </c>
      <c r="C20" s="27">
        <f t="shared" si="0"/>
        <v>4179.277</v>
      </c>
      <c r="D20" s="12">
        <v>0.66666666666666663</v>
      </c>
      <c r="H20" s="9"/>
    </row>
    <row r="21" spans="1:8" x14ac:dyDescent="0.25">
      <c r="A21" s="20">
        <v>41600</v>
      </c>
      <c r="B21" s="11">
        <v>3.4299999999999997</v>
      </c>
      <c r="C21" s="27">
        <f t="shared" si="0"/>
        <v>4179.2669999999998</v>
      </c>
      <c r="D21" s="12">
        <v>0.41666666666666669</v>
      </c>
    </row>
    <row r="22" spans="1:8" x14ac:dyDescent="0.25">
      <c r="A22" s="48">
        <v>41610.459282407406</v>
      </c>
      <c r="B22" s="11">
        <v>3.45</v>
      </c>
      <c r="C22" s="27">
        <f t="shared" si="0"/>
        <v>4179.2470000000003</v>
      </c>
      <c r="D22" s="12"/>
    </row>
    <row r="23" spans="1:8" x14ac:dyDescent="0.25">
      <c r="A23" s="48">
        <v>41618.459282407406</v>
      </c>
      <c r="B23" s="11">
        <v>3.46</v>
      </c>
      <c r="C23" s="27">
        <f t="shared" si="0"/>
        <v>4179.2370000000001</v>
      </c>
      <c r="D23" s="12">
        <v>0.49374999999999997</v>
      </c>
    </row>
    <row r="24" spans="1:8" x14ac:dyDescent="0.25">
      <c r="A24" s="48">
        <v>41625.459282407406</v>
      </c>
      <c r="B24" s="11">
        <v>3.48</v>
      </c>
      <c r="C24" s="27">
        <f t="shared" si="0"/>
        <v>4179.2170000000006</v>
      </c>
      <c r="D24" s="12">
        <v>0.69236111111111109</v>
      </c>
    </row>
    <row r="25" spans="1:8" x14ac:dyDescent="0.25">
      <c r="A25" s="48">
        <v>41643.459282407406</v>
      </c>
      <c r="B25" s="11">
        <v>3.5199999999999996</v>
      </c>
      <c r="C25" s="27">
        <f t="shared" si="0"/>
        <v>4179.1769999999997</v>
      </c>
      <c r="D25" s="12">
        <v>0.60347222222222219</v>
      </c>
    </row>
    <row r="26" spans="1:8" x14ac:dyDescent="0.25">
      <c r="A26" s="48">
        <v>41655.459282407406</v>
      </c>
      <c r="B26" s="11">
        <v>3.56</v>
      </c>
      <c r="C26" s="27">
        <f t="shared" si="0"/>
        <v>4179.1369999999997</v>
      </c>
      <c r="D26" s="12">
        <v>0.4861111111111111</v>
      </c>
    </row>
    <row r="27" spans="1:8" x14ac:dyDescent="0.25">
      <c r="A27" s="48">
        <v>41666.584282407406</v>
      </c>
      <c r="B27" s="11">
        <v>3.58</v>
      </c>
      <c r="C27" s="27">
        <f t="shared" si="0"/>
        <v>4179.1170000000002</v>
      </c>
      <c r="D27" s="12">
        <v>0.6069444444444444</v>
      </c>
    </row>
    <row r="28" spans="1:8" x14ac:dyDescent="0.25">
      <c r="A28" s="48">
        <v>41672.584282407406</v>
      </c>
      <c r="B28" s="11">
        <v>3.59</v>
      </c>
      <c r="C28" s="27">
        <f t="shared" si="0"/>
        <v>4179.107</v>
      </c>
      <c r="D28" s="12">
        <v>0.72430555555555554</v>
      </c>
    </row>
    <row r="29" spans="1:8" x14ac:dyDescent="0.25">
      <c r="A29" s="48">
        <v>41717</v>
      </c>
      <c r="B29" s="11">
        <v>3.6500000000000004</v>
      </c>
      <c r="C29" s="27">
        <f t="shared" si="0"/>
        <v>4179.0470000000005</v>
      </c>
      <c r="D29" s="12">
        <v>0.75</v>
      </c>
    </row>
    <row r="30" spans="1:8" x14ac:dyDescent="0.25">
      <c r="A30" s="48">
        <v>41841</v>
      </c>
      <c r="B30" s="11">
        <f>4.75-B7</f>
        <v>3.75</v>
      </c>
      <c r="C30" s="27">
        <f t="shared" si="0"/>
        <v>4178.9470000000001</v>
      </c>
      <c r="D30" s="56">
        <v>0.47152777777777777</v>
      </c>
    </row>
    <row r="31" spans="1:8" x14ac:dyDescent="0.25">
      <c r="A31" s="48">
        <v>41914</v>
      </c>
      <c r="B31" s="11">
        <f>4.73-B7</f>
        <v>3.7300000000000004</v>
      </c>
      <c r="C31" s="27">
        <f t="shared" si="0"/>
        <v>4178.9670000000006</v>
      </c>
      <c r="D31" s="56">
        <v>0.68055555555555547</v>
      </c>
    </row>
  </sheetData>
  <mergeCells count="9">
    <mergeCell ref="B9:D9"/>
    <mergeCell ref="B6:D6"/>
    <mergeCell ref="B7:D7"/>
    <mergeCell ref="A2:D2"/>
    <mergeCell ref="A1:D1"/>
    <mergeCell ref="B3:D3"/>
    <mergeCell ref="B4:D4"/>
    <mergeCell ref="B5:D5"/>
    <mergeCell ref="A8:C8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33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24" customWidth="1"/>
  </cols>
  <sheetData>
    <row r="1" spans="1:4" ht="17.25" x14ac:dyDescent="0.3">
      <c r="A1" s="89" t="s">
        <v>10</v>
      </c>
      <c r="B1" s="90"/>
      <c r="C1" s="90"/>
      <c r="D1" s="91"/>
    </row>
    <row r="2" spans="1:4" ht="35.25" customHeight="1" x14ac:dyDescent="0.25">
      <c r="A2" s="94" t="s">
        <v>22</v>
      </c>
      <c r="B2" s="95"/>
      <c r="C2" s="95"/>
      <c r="D2" s="95"/>
    </row>
    <row r="3" spans="1:4" ht="18.75" customHeight="1" x14ac:dyDescent="0.25">
      <c r="A3" s="1" t="s">
        <v>0</v>
      </c>
      <c r="B3" s="96">
        <v>497769.391</v>
      </c>
      <c r="C3" s="96"/>
      <c r="D3" s="96"/>
    </row>
    <row r="4" spans="1:4" ht="15.75" customHeight="1" x14ac:dyDescent="0.25">
      <c r="A4" s="2" t="s">
        <v>1</v>
      </c>
      <c r="B4" s="92">
        <v>6969743.8779999996</v>
      </c>
      <c r="C4" s="92"/>
      <c r="D4" s="92"/>
    </row>
    <row r="5" spans="1:4" ht="15.75" customHeight="1" x14ac:dyDescent="0.25">
      <c r="A5" s="2" t="s">
        <v>31</v>
      </c>
      <c r="B5" s="92">
        <f>+B6-B7</f>
        <v>4201.3760000000002</v>
      </c>
      <c r="C5" s="92"/>
      <c r="D5" s="92"/>
    </row>
    <row r="6" spans="1:4" ht="15.75" customHeight="1" x14ac:dyDescent="0.25">
      <c r="A6" s="2" t="s">
        <v>2</v>
      </c>
      <c r="B6" s="92">
        <f>4202.316</f>
        <v>4202.3159999999998</v>
      </c>
      <c r="C6" s="92"/>
      <c r="D6" s="92"/>
    </row>
    <row r="7" spans="1:4" ht="15.75" customHeight="1" x14ac:dyDescent="0.25">
      <c r="A7" s="2" t="s">
        <v>8</v>
      </c>
      <c r="B7" s="97">
        <v>0.94</v>
      </c>
      <c r="C7" s="97"/>
      <c r="D7" s="97"/>
    </row>
    <row r="8" spans="1:4" ht="15.75" customHeight="1" x14ac:dyDescent="0.25">
      <c r="A8" s="98"/>
      <c r="B8" s="99"/>
      <c r="C8" s="99"/>
      <c r="D8" s="53"/>
    </row>
    <row r="9" spans="1:4" x14ac:dyDescent="0.25">
      <c r="A9" s="55"/>
      <c r="B9" s="93" t="s">
        <v>3</v>
      </c>
      <c r="C9" s="93"/>
      <c r="D9" s="93"/>
    </row>
    <row r="10" spans="1:4" ht="31.5" customHeight="1" x14ac:dyDescent="0.25">
      <c r="A10" s="45" t="s">
        <v>4</v>
      </c>
      <c r="B10" s="62" t="s">
        <v>5</v>
      </c>
      <c r="C10" s="31" t="s">
        <v>6</v>
      </c>
      <c r="D10" s="46" t="s">
        <v>7</v>
      </c>
    </row>
    <row r="11" spans="1:4" x14ac:dyDescent="0.25">
      <c r="A11" s="20">
        <v>41371</v>
      </c>
      <c r="B11" s="11">
        <v>8.620000000000001</v>
      </c>
      <c r="C11" s="82">
        <f t="shared" ref="C11:C33" si="0">$B$5-B11</f>
        <v>4192.7560000000003</v>
      </c>
      <c r="D11" s="12">
        <v>0.79166666666666663</v>
      </c>
    </row>
    <row r="12" spans="1:4" x14ac:dyDescent="0.25">
      <c r="A12" s="20">
        <v>41373</v>
      </c>
      <c r="B12" s="11">
        <v>8.6150000000000002</v>
      </c>
      <c r="C12" s="82">
        <f t="shared" si="0"/>
        <v>4192.7610000000004</v>
      </c>
      <c r="D12" s="12">
        <v>0.76041666666666663</v>
      </c>
    </row>
    <row r="13" spans="1:4" x14ac:dyDescent="0.25">
      <c r="A13" s="20">
        <v>41382</v>
      </c>
      <c r="B13" s="11">
        <v>8.620000000000001</v>
      </c>
      <c r="C13" s="82">
        <f t="shared" si="0"/>
        <v>4192.7560000000003</v>
      </c>
      <c r="D13" s="12">
        <v>0.69791666666666663</v>
      </c>
    </row>
    <row r="14" spans="1:4" x14ac:dyDescent="0.25">
      <c r="A14" s="20">
        <v>41390</v>
      </c>
      <c r="B14" s="11">
        <v>8.6300000000000008</v>
      </c>
      <c r="C14" s="82">
        <f t="shared" si="0"/>
        <v>4192.7460000000001</v>
      </c>
      <c r="D14" s="12">
        <v>0.72222222222222221</v>
      </c>
    </row>
    <row r="15" spans="1:4" x14ac:dyDescent="0.25">
      <c r="A15" s="20">
        <v>41398</v>
      </c>
      <c r="B15" s="11">
        <v>8.65</v>
      </c>
      <c r="C15" s="82">
        <f t="shared" si="0"/>
        <v>4192.7260000000006</v>
      </c>
      <c r="D15" s="12">
        <v>0.4284722222222222</v>
      </c>
    </row>
    <row r="16" spans="1:4" x14ac:dyDescent="0.25">
      <c r="A16" s="20">
        <v>41403</v>
      </c>
      <c r="B16" s="11">
        <v>8.65</v>
      </c>
      <c r="C16" s="82">
        <f t="shared" si="0"/>
        <v>4192.7260000000006</v>
      </c>
      <c r="D16" s="12">
        <v>0.47083333333333338</v>
      </c>
    </row>
    <row r="17" spans="1:4" x14ac:dyDescent="0.25">
      <c r="A17" s="20">
        <v>41556</v>
      </c>
      <c r="B17" s="11">
        <v>8.870000000000001</v>
      </c>
      <c r="C17" s="82">
        <f t="shared" si="0"/>
        <v>4192.5060000000003</v>
      </c>
      <c r="D17" s="12">
        <v>0.62708333333333333</v>
      </c>
    </row>
    <row r="18" spans="1:4" x14ac:dyDescent="0.25">
      <c r="A18" s="20">
        <v>41558</v>
      </c>
      <c r="B18" s="11">
        <v>8.8800000000000008</v>
      </c>
      <c r="C18" s="82">
        <f t="shared" si="0"/>
        <v>4192.4960000000001</v>
      </c>
      <c r="D18" s="12">
        <v>0.47430555555555554</v>
      </c>
    </row>
    <row r="19" spans="1:4" x14ac:dyDescent="0.25">
      <c r="A19" s="20">
        <v>41570</v>
      </c>
      <c r="B19" s="11">
        <v>8.9</v>
      </c>
      <c r="C19" s="82">
        <f t="shared" si="0"/>
        <v>4192.4760000000006</v>
      </c>
      <c r="D19" s="12"/>
    </row>
    <row r="20" spans="1:4" x14ac:dyDescent="0.25">
      <c r="A20" s="20">
        <v>41578</v>
      </c>
      <c r="B20" s="11">
        <v>8.9</v>
      </c>
      <c r="C20" s="82">
        <f t="shared" si="0"/>
        <v>4192.4760000000006</v>
      </c>
      <c r="D20" s="12">
        <v>0.76736111111111116</v>
      </c>
    </row>
    <row r="21" spans="1:4" ht="15" customHeight="1" x14ac:dyDescent="0.25">
      <c r="A21" s="20">
        <v>41581</v>
      </c>
      <c r="B21" s="11">
        <v>8.9</v>
      </c>
      <c r="C21" s="82">
        <f t="shared" si="0"/>
        <v>4192.4760000000006</v>
      </c>
      <c r="D21" s="12">
        <v>0.61111111111111105</v>
      </c>
    </row>
    <row r="22" spans="1:4" x14ac:dyDescent="0.25">
      <c r="A22" s="20">
        <v>41586</v>
      </c>
      <c r="B22" s="11">
        <v>8.85</v>
      </c>
      <c r="C22" s="82">
        <f t="shared" si="0"/>
        <v>4192.5259999999998</v>
      </c>
      <c r="D22" s="12">
        <v>0.67708333333333337</v>
      </c>
    </row>
    <row r="23" spans="1:4" x14ac:dyDescent="0.25">
      <c r="A23" s="20">
        <v>41600</v>
      </c>
      <c r="B23" s="11">
        <v>8.82</v>
      </c>
      <c r="C23" s="82">
        <f t="shared" si="0"/>
        <v>4192.5560000000005</v>
      </c>
      <c r="D23" s="12">
        <v>0.42708333333333331</v>
      </c>
    </row>
    <row r="24" spans="1:4" x14ac:dyDescent="0.25">
      <c r="A24" s="20">
        <v>41610.487928240742</v>
      </c>
      <c r="B24" s="11">
        <v>8.93</v>
      </c>
      <c r="C24" s="82">
        <f t="shared" si="0"/>
        <v>4192.4459999999999</v>
      </c>
      <c r="D24" s="12"/>
    </row>
    <row r="25" spans="1:4" x14ac:dyDescent="0.25">
      <c r="A25" s="20">
        <v>41618.487928240742</v>
      </c>
      <c r="B25" s="11">
        <v>8.93</v>
      </c>
      <c r="C25" s="82">
        <f t="shared" si="0"/>
        <v>4192.4459999999999</v>
      </c>
      <c r="D25" s="12">
        <v>0.5</v>
      </c>
    </row>
    <row r="26" spans="1:4" x14ac:dyDescent="0.25">
      <c r="A26" s="20">
        <v>41625.487928240742</v>
      </c>
      <c r="B26" s="11">
        <v>8.8699999999999992</v>
      </c>
      <c r="C26" s="82">
        <f t="shared" si="0"/>
        <v>4192.5060000000003</v>
      </c>
      <c r="D26" s="42">
        <v>0.7006944444444444</v>
      </c>
    </row>
    <row r="27" spans="1:4" x14ac:dyDescent="0.25">
      <c r="A27" s="20">
        <v>41643.487928240742</v>
      </c>
      <c r="B27" s="11">
        <v>8.9400000000000013</v>
      </c>
      <c r="C27" s="82">
        <f t="shared" si="0"/>
        <v>4192.4360000000006</v>
      </c>
      <c r="D27" s="42">
        <v>0.6069444444444444</v>
      </c>
    </row>
    <row r="28" spans="1:4" x14ac:dyDescent="0.25">
      <c r="A28" s="20">
        <v>41655.487928240742</v>
      </c>
      <c r="B28" s="11">
        <v>8.89</v>
      </c>
      <c r="C28" s="82">
        <f t="shared" si="0"/>
        <v>4192.4859999999999</v>
      </c>
      <c r="D28" s="42">
        <v>0.4909722222222222</v>
      </c>
    </row>
    <row r="29" spans="1:4" x14ac:dyDescent="0.25">
      <c r="A29" s="20">
        <v>41666</v>
      </c>
      <c r="B29" s="11">
        <v>8.9600000000000009</v>
      </c>
      <c r="C29" s="82">
        <f t="shared" si="0"/>
        <v>4192.4160000000002</v>
      </c>
      <c r="D29" s="42">
        <v>0.6118055555555556</v>
      </c>
    </row>
    <row r="30" spans="1:4" x14ac:dyDescent="0.25">
      <c r="A30" s="20">
        <v>41672.487928240742</v>
      </c>
      <c r="B30" s="11">
        <v>8.9</v>
      </c>
      <c r="C30" s="81">
        <f t="shared" si="0"/>
        <v>4192.4760000000006</v>
      </c>
      <c r="D30" s="42">
        <v>0.73055555555555562</v>
      </c>
    </row>
    <row r="31" spans="1:4" x14ac:dyDescent="0.25">
      <c r="A31" s="20">
        <v>41717</v>
      </c>
      <c r="B31" s="11">
        <v>9.0400000000000009</v>
      </c>
      <c r="C31" s="81">
        <f t="shared" si="0"/>
        <v>4192.3360000000002</v>
      </c>
      <c r="D31" s="42">
        <v>0.75694444444444453</v>
      </c>
    </row>
    <row r="32" spans="1:4" x14ac:dyDescent="0.25">
      <c r="A32" s="20">
        <v>41841</v>
      </c>
      <c r="B32" s="11">
        <f>10.17-B7</f>
        <v>9.23</v>
      </c>
      <c r="C32" s="81">
        <f t="shared" si="0"/>
        <v>4192.1460000000006</v>
      </c>
      <c r="D32" s="42">
        <v>0.47638888888888892</v>
      </c>
    </row>
    <row r="33" spans="1:4" x14ac:dyDescent="0.25">
      <c r="A33" s="20">
        <v>41914</v>
      </c>
      <c r="B33" s="11">
        <f>10.26-B7</f>
        <v>9.32</v>
      </c>
      <c r="C33" s="81">
        <f t="shared" si="0"/>
        <v>4192.0560000000005</v>
      </c>
      <c r="D33" s="42">
        <v>0.73611111111111116</v>
      </c>
    </row>
  </sheetData>
  <mergeCells count="9">
    <mergeCell ref="A8:C8"/>
    <mergeCell ref="B9:D9"/>
    <mergeCell ref="B6:D6"/>
    <mergeCell ref="B7:D7"/>
    <mergeCell ref="A1:D1"/>
    <mergeCell ref="A2:D2"/>
    <mergeCell ref="B3:D3"/>
    <mergeCell ref="B4:D4"/>
    <mergeCell ref="B5:D5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30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24" customWidth="1"/>
  </cols>
  <sheetData>
    <row r="1" spans="1:4" ht="17.25" x14ac:dyDescent="0.3">
      <c r="A1" s="89" t="s">
        <v>10</v>
      </c>
      <c r="B1" s="90"/>
      <c r="C1" s="90"/>
      <c r="D1" s="91"/>
    </row>
    <row r="2" spans="1:4" ht="35.25" customHeight="1" x14ac:dyDescent="0.25">
      <c r="A2" s="94" t="s">
        <v>23</v>
      </c>
      <c r="B2" s="95"/>
      <c r="C2" s="95"/>
      <c r="D2" s="95"/>
    </row>
    <row r="3" spans="1:4" ht="18.75" customHeight="1" x14ac:dyDescent="0.25">
      <c r="A3" s="1" t="s">
        <v>0</v>
      </c>
      <c r="B3" s="96">
        <v>497292.33899999998</v>
      </c>
      <c r="C3" s="96"/>
      <c r="D3" s="96"/>
    </row>
    <row r="4" spans="1:4" ht="15.75" customHeight="1" x14ac:dyDescent="0.25">
      <c r="A4" s="2" t="s">
        <v>1</v>
      </c>
      <c r="B4" s="92">
        <v>6969187.25</v>
      </c>
      <c r="C4" s="92"/>
      <c r="D4" s="92"/>
    </row>
    <row r="5" spans="1:4" ht="15.75" customHeight="1" x14ac:dyDescent="0.25">
      <c r="A5" s="2" t="s">
        <v>31</v>
      </c>
      <c r="B5" s="92">
        <f>+B6-B7</f>
        <v>4207.3509999999997</v>
      </c>
      <c r="C5" s="92"/>
      <c r="D5" s="92"/>
    </row>
    <row r="6" spans="1:4" ht="15.75" customHeight="1" x14ac:dyDescent="0.25">
      <c r="A6" s="2" t="s">
        <v>2</v>
      </c>
      <c r="B6" s="92">
        <f>4208.281</f>
        <v>4208.2809999999999</v>
      </c>
      <c r="C6" s="92"/>
      <c r="D6" s="92"/>
    </row>
    <row r="7" spans="1:4" ht="15.75" customHeight="1" x14ac:dyDescent="0.25">
      <c r="A7" s="2" t="s">
        <v>8</v>
      </c>
      <c r="B7" s="97">
        <v>0.93</v>
      </c>
      <c r="C7" s="97"/>
      <c r="D7" s="97"/>
    </row>
    <row r="8" spans="1:4" ht="15.75" customHeight="1" x14ac:dyDescent="0.25">
      <c r="A8" s="101"/>
      <c r="B8" s="102"/>
      <c r="C8" s="102"/>
      <c r="D8" s="53"/>
    </row>
    <row r="9" spans="1:4" x14ac:dyDescent="0.25">
      <c r="A9" s="55"/>
      <c r="B9" s="103" t="s">
        <v>3</v>
      </c>
      <c r="C9" s="104"/>
      <c r="D9" s="105"/>
    </row>
    <row r="10" spans="1:4" ht="31.5" customHeight="1" x14ac:dyDescent="0.25">
      <c r="A10" s="45" t="s">
        <v>4</v>
      </c>
      <c r="B10" s="62" t="s">
        <v>5</v>
      </c>
      <c r="C10" s="31" t="s">
        <v>6</v>
      </c>
      <c r="D10" s="46" t="s">
        <v>7</v>
      </c>
    </row>
    <row r="11" spans="1:4" x14ac:dyDescent="0.25">
      <c r="A11" s="20">
        <v>41390</v>
      </c>
      <c r="B11" s="11">
        <v>3.81</v>
      </c>
      <c r="C11" s="82">
        <f t="shared" ref="C11:C21" si="0">$B$5-B11</f>
        <v>4203.5409999999993</v>
      </c>
      <c r="D11" s="12">
        <v>0.72499999999999998</v>
      </c>
    </row>
    <row r="12" spans="1:4" x14ac:dyDescent="0.25">
      <c r="A12" s="20">
        <v>41398</v>
      </c>
      <c r="B12" s="11">
        <v>3.8149999999999999</v>
      </c>
      <c r="C12" s="82">
        <f t="shared" si="0"/>
        <v>4203.5360000000001</v>
      </c>
      <c r="D12" s="12">
        <v>0.43124999999999997</v>
      </c>
    </row>
    <row r="13" spans="1:4" x14ac:dyDescent="0.25">
      <c r="A13" s="20">
        <v>41403</v>
      </c>
      <c r="B13" s="11">
        <v>3.82</v>
      </c>
      <c r="C13" s="82">
        <f t="shared" si="0"/>
        <v>4203.5309999999999</v>
      </c>
      <c r="D13" s="12">
        <v>0.4770833333333333</v>
      </c>
    </row>
    <row r="14" spans="1:4" x14ac:dyDescent="0.25">
      <c r="A14" s="20">
        <v>41556</v>
      </c>
      <c r="B14" s="11">
        <v>3.9499999999999997</v>
      </c>
      <c r="C14" s="82">
        <f t="shared" si="0"/>
        <v>4203.4009999999998</v>
      </c>
      <c r="D14" s="12">
        <v>0.61875000000000002</v>
      </c>
    </row>
    <row r="15" spans="1:4" x14ac:dyDescent="0.25">
      <c r="A15" s="20">
        <v>41558</v>
      </c>
      <c r="B15" s="11">
        <v>3.97</v>
      </c>
      <c r="C15" s="82">
        <f t="shared" si="0"/>
        <v>4203.3809999999994</v>
      </c>
      <c r="D15" s="12">
        <v>0.4777777777777778</v>
      </c>
    </row>
    <row r="16" spans="1:4" x14ac:dyDescent="0.25">
      <c r="A16" s="20">
        <v>41570</v>
      </c>
      <c r="B16" s="11">
        <v>3.9499999999999997</v>
      </c>
      <c r="C16" s="82">
        <f t="shared" si="0"/>
        <v>4203.4009999999998</v>
      </c>
      <c r="D16" s="12"/>
    </row>
    <row r="17" spans="1:4" x14ac:dyDescent="0.25">
      <c r="A17" s="20">
        <v>41578</v>
      </c>
      <c r="B17" s="11">
        <v>3.94</v>
      </c>
      <c r="C17" s="82">
        <f t="shared" si="0"/>
        <v>4203.4110000000001</v>
      </c>
      <c r="D17" s="12">
        <v>0.76388888888888884</v>
      </c>
    </row>
    <row r="18" spans="1:4" x14ac:dyDescent="0.25">
      <c r="A18" s="20">
        <v>41581</v>
      </c>
      <c r="B18" s="11">
        <v>3.94</v>
      </c>
      <c r="C18" s="82">
        <f t="shared" si="0"/>
        <v>4203.4110000000001</v>
      </c>
      <c r="D18" s="12">
        <v>0.61527777777777781</v>
      </c>
    </row>
    <row r="19" spans="1:4" x14ac:dyDescent="0.25">
      <c r="A19" s="20">
        <v>41586</v>
      </c>
      <c r="B19" s="11">
        <v>3.96</v>
      </c>
      <c r="C19" s="82">
        <f t="shared" si="0"/>
        <v>4203.3909999999996</v>
      </c>
      <c r="D19" s="12">
        <v>0.68402777777777779</v>
      </c>
    </row>
    <row r="20" spans="1:4" x14ac:dyDescent="0.25">
      <c r="A20" s="20">
        <v>41600</v>
      </c>
      <c r="B20" s="11">
        <v>3.98</v>
      </c>
      <c r="C20" s="82">
        <f t="shared" si="0"/>
        <v>4203.3710000000001</v>
      </c>
      <c r="D20" s="12">
        <v>0.43055555555555558</v>
      </c>
    </row>
    <row r="21" spans="1:4" x14ac:dyDescent="0.25">
      <c r="A21" s="20">
        <v>41610.497349537036</v>
      </c>
      <c r="B21" s="75">
        <v>4.0100000000000007</v>
      </c>
      <c r="C21" s="82">
        <f t="shared" si="0"/>
        <v>4203.3409999999994</v>
      </c>
      <c r="D21" s="30"/>
    </row>
    <row r="22" spans="1:4" x14ac:dyDescent="0.25">
      <c r="A22" s="20">
        <v>41618.497349537036</v>
      </c>
      <c r="B22" s="75">
        <v>4.04</v>
      </c>
      <c r="C22" s="81">
        <f>B5-B22</f>
        <v>4203.3109999999997</v>
      </c>
      <c r="D22" s="42">
        <v>0.50416666666666665</v>
      </c>
    </row>
    <row r="23" spans="1:4" x14ac:dyDescent="0.25">
      <c r="A23" s="20">
        <v>41625.497349537036</v>
      </c>
      <c r="B23" s="75">
        <v>4.04</v>
      </c>
      <c r="C23" s="81">
        <f>B5-B23</f>
        <v>4203.3109999999997</v>
      </c>
      <c r="D23" s="42">
        <v>0.71875</v>
      </c>
    </row>
    <row r="24" spans="1:4" x14ac:dyDescent="0.25">
      <c r="A24" s="20">
        <v>41643.497349537036</v>
      </c>
      <c r="B24" s="75">
        <v>4.08</v>
      </c>
      <c r="C24" s="81">
        <f>B5-B24</f>
        <v>4203.2709999999997</v>
      </c>
      <c r="D24" s="42">
        <v>0.61458333333333337</v>
      </c>
    </row>
    <row r="25" spans="1:4" x14ac:dyDescent="0.25">
      <c r="A25" s="20">
        <v>41655</v>
      </c>
      <c r="B25" s="75">
        <v>4.0999999999999996</v>
      </c>
      <c r="C25" s="81">
        <f t="shared" ref="C25:C30" si="1">$B$5-B25</f>
        <v>4203.2509999999993</v>
      </c>
      <c r="D25" s="42">
        <v>0.49444444444444446</v>
      </c>
    </row>
    <row r="26" spans="1:4" x14ac:dyDescent="0.25">
      <c r="A26" s="20">
        <v>41666</v>
      </c>
      <c r="B26" s="75">
        <v>4.13</v>
      </c>
      <c r="C26" s="81">
        <f t="shared" si="1"/>
        <v>4203.2209999999995</v>
      </c>
      <c r="D26" s="42">
        <v>0.61805555555555558</v>
      </c>
    </row>
    <row r="27" spans="1:4" x14ac:dyDescent="0.25">
      <c r="A27" s="20">
        <v>41672.497349537036</v>
      </c>
      <c r="B27" s="75">
        <v>4.12</v>
      </c>
      <c r="C27" s="81">
        <f t="shared" si="1"/>
        <v>4203.2309999999998</v>
      </c>
      <c r="D27" s="42">
        <v>0.74097222222222225</v>
      </c>
    </row>
    <row r="28" spans="1:4" x14ac:dyDescent="0.25">
      <c r="A28" s="20">
        <v>41717</v>
      </c>
      <c r="B28" s="75">
        <v>4.21</v>
      </c>
      <c r="C28" s="81">
        <f t="shared" si="1"/>
        <v>4203.1409999999996</v>
      </c>
      <c r="D28" s="42">
        <v>0.76666666666666661</v>
      </c>
    </row>
    <row r="29" spans="1:4" x14ac:dyDescent="0.25">
      <c r="A29" s="20">
        <v>41841</v>
      </c>
      <c r="B29" s="11">
        <f>5.31-B7</f>
        <v>4.38</v>
      </c>
      <c r="C29" s="81">
        <f t="shared" si="1"/>
        <v>4202.9709999999995</v>
      </c>
      <c r="D29" s="42">
        <v>0.48749999999999999</v>
      </c>
    </row>
    <row r="30" spans="1:4" x14ac:dyDescent="0.25">
      <c r="A30" s="20">
        <v>41914</v>
      </c>
      <c r="B30" s="11">
        <f>5.26-B7</f>
        <v>4.33</v>
      </c>
      <c r="C30" s="81">
        <f t="shared" si="1"/>
        <v>4203.0209999999997</v>
      </c>
      <c r="D30" s="42">
        <v>0.75763888888888886</v>
      </c>
    </row>
  </sheetData>
  <mergeCells count="9">
    <mergeCell ref="B9:D9"/>
    <mergeCell ref="A2:D2"/>
    <mergeCell ref="B7:D7"/>
    <mergeCell ref="A8:C8"/>
    <mergeCell ref="A1:D1"/>
    <mergeCell ref="B3:D3"/>
    <mergeCell ref="B4:D4"/>
    <mergeCell ref="B5:D5"/>
    <mergeCell ref="B6:D6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30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" style="29" customWidth="1"/>
    <col min="3" max="3" width="17" style="23" customWidth="1"/>
    <col min="4" max="4" width="17" style="24" customWidth="1"/>
  </cols>
  <sheetData>
    <row r="1" spans="1:4" ht="17.25" x14ac:dyDescent="0.3">
      <c r="A1" s="89" t="s">
        <v>10</v>
      </c>
      <c r="B1" s="90"/>
      <c r="C1" s="90"/>
      <c r="D1" s="91"/>
    </row>
    <row r="2" spans="1:4" ht="35.25" customHeight="1" x14ac:dyDescent="0.25">
      <c r="A2" s="94" t="s">
        <v>20</v>
      </c>
      <c r="B2" s="95"/>
      <c r="C2" s="95"/>
      <c r="D2" s="95"/>
    </row>
    <row r="3" spans="1:4" ht="18.75" customHeight="1" x14ac:dyDescent="0.25">
      <c r="A3" s="1" t="s">
        <v>0</v>
      </c>
      <c r="B3" s="96">
        <v>495707.80599999998</v>
      </c>
      <c r="C3" s="96"/>
      <c r="D3" s="96"/>
    </row>
    <row r="4" spans="1:4" ht="15.75" customHeight="1" x14ac:dyDescent="0.25">
      <c r="A4" s="2" t="s">
        <v>1</v>
      </c>
      <c r="B4" s="92">
        <v>6961878.2319999998</v>
      </c>
      <c r="C4" s="92"/>
      <c r="D4" s="92"/>
    </row>
    <row r="5" spans="1:4" ht="15.75" customHeight="1" x14ac:dyDescent="0.25">
      <c r="A5" s="2" t="s">
        <v>31</v>
      </c>
      <c r="B5" s="92">
        <f>+B6-B7</f>
        <v>4288.7129999999997</v>
      </c>
      <c r="C5" s="92"/>
      <c r="D5" s="92"/>
    </row>
    <row r="6" spans="1:4" ht="15.75" customHeight="1" x14ac:dyDescent="0.25">
      <c r="A6" s="2" t="s">
        <v>2</v>
      </c>
      <c r="B6" s="92">
        <f>4289.723</f>
        <v>4289.723</v>
      </c>
      <c r="C6" s="92"/>
      <c r="D6" s="92"/>
    </row>
    <row r="7" spans="1:4" ht="15.75" customHeight="1" x14ac:dyDescent="0.25">
      <c r="A7" s="2" t="s">
        <v>8</v>
      </c>
      <c r="B7" s="97">
        <v>1.01</v>
      </c>
      <c r="C7" s="97"/>
      <c r="D7" s="97"/>
    </row>
    <row r="8" spans="1:4" ht="15.75" customHeight="1" x14ac:dyDescent="0.25">
      <c r="A8" s="98"/>
      <c r="B8" s="99"/>
      <c r="C8" s="99"/>
      <c r="D8" s="53"/>
    </row>
    <row r="9" spans="1:4" x14ac:dyDescent="0.25">
      <c r="A9" s="55"/>
      <c r="B9" s="93" t="s">
        <v>3</v>
      </c>
      <c r="C9" s="93"/>
      <c r="D9" s="93"/>
    </row>
    <row r="10" spans="1:4" ht="31.5" customHeight="1" x14ac:dyDescent="0.25">
      <c r="A10" s="45" t="s">
        <v>4</v>
      </c>
      <c r="B10" s="62" t="s">
        <v>5</v>
      </c>
      <c r="C10" s="31" t="s">
        <v>6</v>
      </c>
      <c r="D10" s="46" t="s">
        <v>7</v>
      </c>
    </row>
    <row r="11" spans="1:4" x14ac:dyDescent="0.25">
      <c r="A11" s="20">
        <v>41390</v>
      </c>
      <c r="B11" s="11">
        <v>18.75</v>
      </c>
      <c r="C11" s="27">
        <f t="shared" ref="C11:C30" si="0">$B$5-B11</f>
        <v>4269.9629999999997</v>
      </c>
      <c r="D11" s="12">
        <v>0.39930555555555558</v>
      </c>
    </row>
    <row r="12" spans="1:4" x14ac:dyDescent="0.25">
      <c r="A12" s="20">
        <v>41398</v>
      </c>
      <c r="B12" s="11">
        <v>18.72</v>
      </c>
      <c r="C12" s="27">
        <f t="shared" si="0"/>
        <v>4269.9929999999995</v>
      </c>
      <c r="D12" s="12">
        <v>0.45277777777777778</v>
      </c>
    </row>
    <row r="13" spans="1:4" x14ac:dyDescent="0.25">
      <c r="A13" s="20">
        <v>41403</v>
      </c>
      <c r="B13" s="11">
        <v>18.709999999999997</v>
      </c>
      <c r="C13" s="27">
        <f t="shared" si="0"/>
        <v>4270.0029999999997</v>
      </c>
      <c r="D13" s="12">
        <v>0.53125</v>
      </c>
    </row>
    <row r="14" spans="1:4" x14ac:dyDescent="0.25">
      <c r="A14" s="20">
        <v>41556</v>
      </c>
      <c r="B14" s="11">
        <v>18.169999999999998</v>
      </c>
      <c r="C14" s="27">
        <f t="shared" si="0"/>
        <v>4270.5429999999997</v>
      </c>
      <c r="D14" s="12">
        <v>0.76041666666666663</v>
      </c>
    </row>
    <row r="15" spans="1:4" x14ac:dyDescent="0.25">
      <c r="A15" s="20">
        <v>41558</v>
      </c>
      <c r="B15" s="11">
        <v>18.2</v>
      </c>
      <c r="C15" s="27">
        <f t="shared" si="0"/>
        <v>4270.5129999999999</v>
      </c>
      <c r="D15" s="12">
        <v>0.51666666666666672</v>
      </c>
    </row>
    <row r="16" spans="1:4" x14ac:dyDescent="0.25">
      <c r="A16" s="20">
        <v>41570</v>
      </c>
      <c r="B16" s="11">
        <v>18.329999999999998</v>
      </c>
      <c r="C16" s="27">
        <f t="shared" si="0"/>
        <v>4270.3829999999998</v>
      </c>
      <c r="D16" s="12"/>
    </row>
    <row r="17" spans="1:8" x14ac:dyDescent="0.25">
      <c r="A17" s="20">
        <v>41578</v>
      </c>
      <c r="B17" s="11">
        <v>18.389999999999997</v>
      </c>
      <c r="C17" s="27">
        <f t="shared" si="0"/>
        <v>4270.3229999999994</v>
      </c>
      <c r="D17" s="12">
        <v>0.78819444444444453</v>
      </c>
    </row>
    <row r="18" spans="1:8" x14ac:dyDescent="0.25">
      <c r="A18" s="20">
        <v>41581</v>
      </c>
      <c r="B18" s="11">
        <v>18.41</v>
      </c>
      <c r="C18" s="27">
        <f t="shared" si="0"/>
        <v>4270.3029999999999</v>
      </c>
      <c r="D18" s="12">
        <v>0.68055555555555547</v>
      </c>
    </row>
    <row r="19" spans="1:8" x14ac:dyDescent="0.25">
      <c r="A19" s="20">
        <v>41586</v>
      </c>
      <c r="B19" s="11">
        <v>18.43</v>
      </c>
      <c r="C19" s="27">
        <f t="shared" si="0"/>
        <v>4270.2829999999994</v>
      </c>
      <c r="D19" s="12">
        <v>0.70138888888888884</v>
      </c>
    </row>
    <row r="20" spans="1:8" x14ac:dyDescent="0.25">
      <c r="A20" s="49">
        <v>41602</v>
      </c>
      <c r="B20" s="11">
        <v>18.559999999999999</v>
      </c>
      <c r="C20" s="27">
        <f t="shared" si="0"/>
        <v>4270.1529999999993</v>
      </c>
      <c r="D20" s="42">
        <v>0.48472222222222222</v>
      </c>
    </row>
    <row r="21" spans="1:8" ht="15" customHeight="1" x14ac:dyDescent="0.25">
      <c r="A21" s="49">
        <v>41618</v>
      </c>
      <c r="B21" s="11">
        <v>18.649999999999999</v>
      </c>
      <c r="C21" s="27">
        <f t="shared" si="0"/>
        <v>4270.0630000000001</v>
      </c>
      <c r="D21" s="42">
        <v>0.65277777777777779</v>
      </c>
    </row>
    <row r="22" spans="1:8" ht="15" customHeight="1" x14ac:dyDescent="0.25">
      <c r="A22" s="49">
        <v>41625</v>
      </c>
      <c r="B22" s="11">
        <v>18.63</v>
      </c>
      <c r="C22" s="27">
        <f t="shared" si="0"/>
        <v>4270.0829999999996</v>
      </c>
      <c r="D22" s="42">
        <v>0.75763888888888886</v>
      </c>
      <c r="H22" s="9"/>
    </row>
    <row r="23" spans="1:8" x14ac:dyDescent="0.25">
      <c r="A23" s="49">
        <v>41643</v>
      </c>
      <c r="B23" s="11">
        <v>18.66</v>
      </c>
      <c r="C23" s="27">
        <f t="shared" si="0"/>
        <v>4270.0529999999999</v>
      </c>
      <c r="D23" s="42">
        <v>0.64027777777777783</v>
      </c>
    </row>
    <row r="24" spans="1:8" x14ac:dyDescent="0.25">
      <c r="A24" s="49">
        <v>41655</v>
      </c>
      <c r="B24" s="11">
        <v>18.62</v>
      </c>
      <c r="C24" s="27">
        <f t="shared" si="0"/>
        <v>4270.0929999999998</v>
      </c>
      <c r="D24" s="42">
        <v>0.52916666666666667</v>
      </c>
    </row>
    <row r="25" spans="1:8" x14ac:dyDescent="0.25">
      <c r="A25" s="48">
        <v>41656.540451388886</v>
      </c>
      <c r="B25" s="11">
        <v>18.649999999999999</v>
      </c>
      <c r="C25" s="27">
        <f t="shared" si="0"/>
        <v>4270.0630000000001</v>
      </c>
      <c r="D25" s="12">
        <v>0.4152777777777778</v>
      </c>
    </row>
    <row r="26" spans="1:8" x14ac:dyDescent="0.25">
      <c r="A26" s="48">
        <v>41666.540451388886</v>
      </c>
      <c r="B26" s="11">
        <v>18.63</v>
      </c>
      <c r="C26" s="27">
        <f t="shared" si="0"/>
        <v>4270.0829999999996</v>
      </c>
      <c r="D26" s="30">
        <v>0.65208333333333335</v>
      </c>
    </row>
    <row r="27" spans="1:8" x14ac:dyDescent="0.25">
      <c r="A27" s="48">
        <v>41673.415451388886</v>
      </c>
      <c r="B27" s="11">
        <v>18.61</v>
      </c>
      <c r="C27" s="27">
        <f t="shared" si="0"/>
        <v>4270.1030000000001</v>
      </c>
      <c r="D27" s="30">
        <v>0.48402777777777778</v>
      </c>
    </row>
    <row r="28" spans="1:8" x14ac:dyDescent="0.25">
      <c r="A28" s="48">
        <v>41717</v>
      </c>
      <c r="B28" s="11">
        <v>18.75</v>
      </c>
      <c r="C28" s="27">
        <f t="shared" si="0"/>
        <v>4269.9629999999997</v>
      </c>
      <c r="D28" s="42">
        <v>0.37708333333333338</v>
      </c>
    </row>
    <row r="29" spans="1:8" x14ac:dyDescent="0.25">
      <c r="A29" s="48">
        <v>41844</v>
      </c>
      <c r="B29" s="11">
        <f>20.21-B7</f>
        <v>19.2</v>
      </c>
      <c r="C29" s="27">
        <f t="shared" si="0"/>
        <v>4269.5129999999999</v>
      </c>
      <c r="D29" s="42">
        <v>0.40416666666666662</v>
      </c>
    </row>
    <row r="30" spans="1:8" x14ac:dyDescent="0.25">
      <c r="A30" s="48">
        <v>41914</v>
      </c>
      <c r="B30" s="11">
        <f>20.65-$B$7</f>
        <v>19.639999999999997</v>
      </c>
      <c r="C30" s="27">
        <f t="shared" si="0"/>
        <v>4269.0729999999994</v>
      </c>
      <c r="D30" s="42">
        <v>0.7319444444444444</v>
      </c>
    </row>
  </sheetData>
  <mergeCells count="9">
    <mergeCell ref="B9:D9"/>
    <mergeCell ref="B6:D6"/>
    <mergeCell ref="B7:D7"/>
    <mergeCell ref="A2:D2"/>
    <mergeCell ref="A1:D1"/>
    <mergeCell ref="B3:D3"/>
    <mergeCell ref="B4:D4"/>
    <mergeCell ref="B5:D5"/>
    <mergeCell ref="A8:C8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22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64" customWidth="1"/>
    <col min="242" max="242" width="11.85546875" bestFit="1" customWidth="1"/>
    <col min="243" max="243" width="8.85546875" customWidth="1"/>
    <col min="244" max="244" width="11.140625" bestFit="1" customWidth="1"/>
    <col min="245" max="245" width="9.140625" bestFit="1" customWidth="1"/>
    <col min="246" max="246" width="0" hidden="1" customWidth="1"/>
    <col min="247" max="247" width="8.7109375" customWidth="1"/>
    <col min="248" max="248" width="10.85546875" customWidth="1"/>
    <col min="249" max="249" width="6.7109375" customWidth="1"/>
    <col min="250" max="250" width="0.85546875" customWidth="1"/>
    <col min="251" max="251" width="12.28515625" customWidth="1"/>
    <col min="253" max="253" width="23.5703125" customWidth="1"/>
    <col min="254" max="254" width="9.140625" customWidth="1"/>
    <col min="255" max="255" width="20.28515625" customWidth="1"/>
    <col min="256" max="256" width="14.28515625" customWidth="1"/>
    <col min="257" max="257" width="6.28515625" customWidth="1"/>
    <col min="258" max="258" width="1.7109375" customWidth="1"/>
    <col min="498" max="498" width="11.85546875" bestFit="1" customWidth="1"/>
    <col min="499" max="499" width="8.85546875" customWidth="1"/>
    <col min="500" max="500" width="11.140625" bestFit="1" customWidth="1"/>
    <col min="501" max="501" width="9.140625" bestFit="1" customWidth="1"/>
    <col min="502" max="502" width="0" hidden="1" customWidth="1"/>
    <col min="503" max="503" width="8.7109375" customWidth="1"/>
    <col min="504" max="504" width="10.85546875" customWidth="1"/>
    <col min="505" max="505" width="6.7109375" customWidth="1"/>
    <col min="506" max="506" width="0.85546875" customWidth="1"/>
    <col min="507" max="507" width="12.28515625" customWidth="1"/>
    <col min="509" max="509" width="23.5703125" customWidth="1"/>
    <col min="510" max="510" width="9.140625" customWidth="1"/>
    <col min="511" max="511" width="20.28515625" customWidth="1"/>
    <col min="512" max="512" width="14.28515625" customWidth="1"/>
    <col min="513" max="513" width="6.28515625" customWidth="1"/>
    <col min="514" max="514" width="1.7109375" customWidth="1"/>
    <col min="754" max="754" width="11.85546875" bestFit="1" customWidth="1"/>
    <col min="755" max="755" width="8.85546875" customWidth="1"/>
    <col min="756" max="756" width="11.140625" bestFit="1" customWidth="1"/>
    <col min="757" max="757" width="9.140625" bestFit="1" customWidth="1"/>
    <col min="758" max="758" width="0" hidden="1" customWidth="1"/>
    <col min="759" max="759" width="8.7109375" customWidth="1"/>
    <col min="760" max="760" width="10.85546875" customWidth="1"/>
    <col min="761" max="761" width="6.7109375" customWidth="1"/>
    <col min="762" max="762" width="0.85546875" customWidth="1"/>
    <col min="763" max="763" width="12.28515625" customWidth="1"/>
    <col min="765" max="765" width="23.5703125" customWidth="1"/>
    <col min="766" max="766" width="9.140625" customWidth="1"/>
    <col min="767" max="767" width="20.28515625" customWidth="1"/>
    <col min="768" max="768" width="14.28515625" customWidth="1"/>
    <col min="769" max="769" width="6.28515625" customWidth="1"/>
    <col min="770" max="770" width="1.7109375" customWidth="1"/>
    <col min="1010" max="1010" width="11.85546875" bestFit="1" customWidth="1"/>
    <col min="1011" max="1011" width="8.85546875" customWidth="1"/>
    <col min="1012" max="1012" width="11.140625" bestFit="1" customWidth="1"/>
    <col min="1013" max="1013" width="9.140625" bestFit="1" customWidth="1"/>
    <col min="1014" max="1014" width="0" hidden="1" customWidth="1"/>
    <col min="1015" max="1015" width="8.7109375" customWidth="1"/>
    <col min="1016" max="1016" width="10.85546875" customWidth="1"/>
    <col min="1017" max="1017" width="6.7109375" customWidth="1"/>
    <col min="1018" max="1018" width="0.85546875" customWidth="1"/>
    <col min="1019" max="1019" width="12.28515625" customWidth="1"/>
    <col min="1021" max="1021" width="23.5703125" customWidth="1"/>
    <col min="1022" max="1022" width="9.140625" customWidth="1"/>
    <col min="1023" max="1023" width="20.28515625" customWidth="1"/>
    <col min="1024" max="1024" width="14.28515625" customWidth="1"/>
    <col min="1025" max="1025" width="6.28515625" customWidth="1"/>
    <col min="1026" max="1026" width="1.7109375" customWidth="1"/>
    <col min="1266" max="1266" width="11.85546875" bestFit="1" customWidth="1"/>
    <col min="1267" max="1267" width="8.85546875" customWidth="1"/>
    <col min="1268" max="1268" width="11.140625" bestFit="1" customWidth="1"/>
    <col min="1269" max="1269" width="9.140625" bestFit="1" customWidth="1"/>
    <col min="1270" max="1270" width="0" hidden="1" customWidth="1"/>
    <col min="1271" max="1271" width="8.7109375" customWidth="1"/>
    <col min="1272" max="1272" width="10.85546875" customWidth="1"/>
    <col min="1273" max="1273" width="6.7109375" customWidth="1"/>
    <col min="1274" max="1274" width="0.85546875" customWidth="1"/>
    <col min="1275" max="1275" width="12.28515625" customWidth="1"/>
    <col min="1277" max="1277" width="23.5703125" customWidth="1"/>
    <col min="1278" max="1278" width="9.140625" customWidth="1"/>
    <col min="1279" max="1279" width="20.28515625" customWidth="1"/>
    <col min="1280" max="1280" width="14.28515625" customWidth="1"/>
    <col min="1281" max="1281" width="6.28515625" customWidth="1"/>
    <col min="1282" max="1282" width="1.7109375" customWidth="1"/>
    <col min="1522" max="1522" width="11.85546875" bestFit="1" customWidth="1"/>
    <col min="1523" max="1523" width="8.85546875" customWidth="1"/>
    <col min="1524" max="1524" width="11.140625" bestFit="1" customWidth="1"/>
    <col min="1525" max="1525" width="9.140625" bestFit="1" customWidth="1"/>
    <col min="1526" max="1526" width="0" hidden="1" customWidth="1"/>
    <col min="1527" max="1527" width="8.7109375" customWidth="1"/>
    <col min="1528" max="1528" width="10.85546875" customWidth="1"/>
    <col min="1529" max="1529" width="6.7109375" customWidth="1"/>
    <col min="1530" max="1530" width="0.85546875" customWidth="1"/>
    <col min="1531" max="1531" width="12.28515625" customWidth="1"/>
    <col min="1533" max="1533" width="23.5703125" customWidth="1"/>
    <col min="1534" max="1534" width="9.140625" customWidth="1"/>
    <col min="1535" max="1535" width="20.28515625" customWidth="1"/>
    <col min="1536" max="1536" width="14.28515625" customWidth="1"/>
    <col min="1537" max="1537" width="6.28515625" customWidth="1"/>
    <col min="1538" max="1538" width="1.7109375" customWidth="1"/>
    <col min="1778" max="1778" width="11.85546875" bestFit="1" customWidth="1"/>
    <col min="1779" max="1779" width="8.85546875" customWidth="1"/>
    <col min="1780" max="1780" width="11.140625" bestFit="1" customWidth="1"/>
    <col min="1781" max="1781" width="9.140625" bestFit="1" customWidth="1"/>
    <col min="1782" max="1782" width="0" hidden="1" customWidth="1"/>
    <col min="1783" max="1783" width="8.7109375" customWidth="1"/>
    <col min="1784" max="1784" width="10.85546875" customWidth="1"/>
    <col min="1785" max="1785" width="6.7109375" customWidth="1"/>
    <col min="1786" max="1786" width="0.85546875" customWidth="1"/>
    <col min="1787" max="1787" width="12.28515625" customWidth="1"/>
    <col min="1789" max="1789" width="23.5703125" customWidth="1"/>
    <col min="1790" max="1790" width="9.140625" customWidth="1"/>
    <col min="1791" max="1791" width="20.28515625" customWidth="1"/>
    <col min="1792" max="1792" width="14.28515625" customWidth="1"/>
    <col min="1793" max="1793" width="6.28515625" customWidth="1"/>
    <col min="1794" max="1794" width="1.7109375" customWidth="1"/>
    <col min="2034" max="2034" width="11.85546875" bestFit="1" customWidth="1"/>
    <col min="2035" max="2035" width="8.85546875" customWidth="1"/>
    <col min="2036" max="2036" width="11.140625" bestFit="1" customWidth="1"/>
    <col min="2037" max="2037" width="9.140625" bestFit="1" customWidth="1"/>
    <col min="2038" max="2038" width="0" hidden="1" customWidth="1"/>
    <col min="2039" max="2039" width="8.7109375" customWidth="1"/>
    <col min="2040" max="2040" width="10.85546875" customWidth="1"/>
    <col min="2041" max="2041" width="6.7109375" customWidth="1"/>
    <col min="2042" max="2042" width="0.85546875" customWidth="1"/>
    <col min="2043" max="2043" width="12.28515625" customWidth="1"/>
    <col min="2045" max="2045" width="23.5703125" customWidth="1"/>
    <col min="2046" max="2046" width="9.140625" customWidth="1"/>
    <col min="2047" max="2047" width="20.28515625" customWidth="1"/>
    <col min="2048" max="2048" width="14.28515625" customWidth="1"/>
    <col min="2049" max="2049" width="6.28515625" customWidth="1"/>
    <col min="2050" max="2050" width="1.7109375" customWidth="1"/>
    <col min="2290" max="2290" width="11.85546875" bestFit="1" customWidth="1"/>
    <col min="2291" max="2291" width="8.85546875" customWidth="1"/>
    <col min="2292" max="2292" width="11.140625" bestFit="1" customWidth="1"/>
    <col min="2293" max="2293" width="9.140625" bestFit="1" customWidth="1"/>
    <col min="2294" max="2294" width="0" hidden="1" customWidth="1"/>
    <col min="2295" max="2295" width="8.7109375" customWidth="1"/>
    <col min="2296" max="2296" width="10.85546875" customWidth="1"/>
    <col min="2297" max="2297" width="6.7109375" customWidth="1"/>
    <col min="2298" max="2298" width="0.85546875" customWidth="1"/>
    <col min="2299" max="2299" width="12.28515625" customWidth="1"/>
    <col min="2301" max="2301" width="23.5703125" customWidth="1"/>
    <col min="2302" max="2302" width="9.140625" customWidth="1"/>
    <col min="2303" max="2303" width="20.28515625" customWidth="1"/>
    <col min="2304" max="2304" width="14.28515625" customWidth="1"/>
    <col min="2305" max="2305" width="6.28515625" customWidth="1"/>
    <col min="2306" max="2306" width="1.7109375" customWidth="1"/>
    <col min="2546" max="2546" width="11.85546875" bestFit="1" customWidth="1"/>
    <col min="2547" max="2547" width="8.85546875" customWidth="1"/>
    <col min="2548" max="2548" width="11.140625" bestFit="1" customWidth="1"/>
    <col min="2549" max="2549" width="9.140625" bestFit="1" customWidth="1"/>
    <col min="2550" max="2550" width="0" hidden="1" customWidth="1"/>
    <col min="2551" max="2551" width="8.7109375" customWidth="1"/>
    <col min="2552" max="2552" width="10.85546875" customWidth="1"/>
    <col min="2553" max="2553" width="6.7109375" customWidth="1"/>
    <col min="2554" max="2554" width="0.85546875" customWidth="1"/>
    <col min="2555" max="2555" width="12.28515625" customWidth="1"/>
    <col min="2557" max="2557" width="23.5703125" customWidth="1"/>
    <col min="2558" max="2558" width="9.140625" customWidth="1"/>
    <col min="2559" max="2559" width="20.28515625" customWidth="1"/>
    <col min="2560" max="2560" width="14.28515625" customWidth="1"/>
    <col min="2561" max="2561" width="6.28515625" customWidth="1"/>
    <col min="2562" max="2562" width="1.7109375" customWidth="1"/>
    <col min="2802" max="2802" width="11.85546875" bestFit="1" customWidth="1"/>
    <col min="2803" max="2803" width="8.85546875" customWidth="1"/>
    <col min="2804" max="2804" width="11.140625" bestFit="1" customWidth="1"/>
    <col min="2805" max="2805" width="9.140625" bestFit="1" customWidth="1"/>
    <col min="2806" max="2806" width="0" hidden="1" customWidth="1"/>
    <col min="2807" max="2807" width="8.7109375" customWidth="1"/>
    <col min="2808" max="2808" width="10.85546875" customWidth="1"/>
    <col min="2809" max="2809" width="6.7109375" customWidth="1"/>
    <col min="2810" max="2810" width="0.85546875" customWidth="1"/>
    <col min="2811" max="2811" width="12.28515625" customWidth="1"/>
    <col min="2813" max="2813" width="23.5703125" customWidth="1"/>
    <col min="2814" max="2814" width="9.140625" customWidth="1"/>
    <col min="2815" max="2815" width="20.28515625" customWidth="1"/>
    <col min="2816" max="2816" width="14.28515625" customWidth="1"/>
    <col min="2817" max="2817" width="6.28515625" customWidth="1"/>
    <col min="2818" max="2818" width="1.7109375" customWidth="1"/>
    <col min="3058" max="3058" width="11.85546875" bestFit="1" customWidth="1"/>
    <col min="3059" max="3059" width="8.85546875" customWidth="1"/>
    <col min="3060" max="3060" width="11.140625" bestFit="1" customWidth="1"/>
    <col min="3061" max="3061" width="9.140625" bestFit="1" customWidth="1"/>
    <col min="3062" max="3062" width="0" hidden="1" customWidth="1"/>
    <col min="3063" max="3063" width="8.7109375" customWidth="1"/>
    <col min="3064" max="3064" width="10.85546875" customWidth="1"/>
    <col min="3065" max="3065" width="6.7109375" customWidth="1"/>
    <col min="3066" max="3066" width="0.85546875" customWidth="1"/>
    <col min="3067" max="3067" width="12.28515625" customWidth="1"/>
    <col min="3069" max="3069" width="23.5703125" customWidth="1"/>
    <col min="3070" max="3070" width="9.140625" customWidth="1"/>
    <col min="3071" max="3071" width="20.28515625" customWidth="1"/>
    <col min="3072" max="3072" width="14.28515625" customWidth="1"/>
    <col min="3073" max="3073" width="6.28515625" customWidth="1"/>
    <col min="3074" max="3074" width="1.7109375" customWidth="1"/>
    <col min="3314" max="3314" width="11.85546875" bestFit="1" customWidth="1"/>
    <col min="3315" max="3315" width="8.85546875" customWidth="1"/>
    <col min="3316" max="3316" width="11.140625" bestFit="1" customWidth="1"/>
    <col min="3317" max="3317" width="9.140625" bestFit="1" customWidth="1"/>
    <col min="3318" max="3318" width="0" hidden="1" customWidth="1"/>
    <col min="3319" max="3319" width="8.7109375" customWidth="1"/>
    <col min="3320" max="3320" width="10.85546875" customWidth="1"/>
    <col min="3321" max="3321" width="6.7109375" customWidth="1"/>
    <col min="3322" max="3322" width="0.85546875" customWidth="1"/>
    <col min="3323" max="3323" width="12.28515625" customWidth="1"/>
    <col min="3325" max="3325" width="23.5703125" customWidth="1"/>
    <col min="3326" max="3326" width="9.140625" customWidth="1"/>
    <col min="3327" max="3327" width="20.28515625" customWidth="1"/>
    <col min="3328" max="3328" width="14.28515625" customWidth="1"/>
    <col min="3329" max="3329" width="6.28515625" customWidth="1"/>
    <col min="3330" max="3330" width="1.7109375" customWidth="1"/>
    <col min="3570" max="3570" width="11.85546875" bestFit="1" customWidth="1"/>
    <col min="3571" max="3571" width="8.85546875" customWidth="1"/>
    <col min="3572" max="3572" width="11.140625" bestFit="1" customWidth="1"/>
    <col min="3573" max="3573" width="9.140625" bestFit="1" customWidth="1"/>
    <col min="3574" max="3574" width="0" hidden="1" customWidth="1"/>
    <col min="3575" max="3575" width="8.7109375" customWidth="1"/>
    <col min="3576" max="3576" width="10.85546875" customWidth="1"/>
    <col min="3577" max="3577" width="6.7109375" customWidth="1"/>
    <col min="3578" max="3578" width="0.85546875" customWidth="1"/>
    <col min="3579" max="3579" width="12.28515625" customWidth="1"/>
    <col min="3581" max="3581" width="23.5703125" customWidth="1"/>
    <col min="3582" max="3582" width="9.140625" customWidth="1"/>
    <col min="3583" max="3583" width="20.28515625" customWidth="1"/>
    <col min="3584" max="3584" width="14.28515625" customWidth="1"/>
    <col min="3585" max="3585" width="6.28515625" customWidth="1"/>
    <col min="3586" max="3586" width="1.7109375" customWidth="1"/>
    <col min="3826" max="3826" width="11.85546875" bestFit="1" customWidth="1"/>
    <col min="3827" max="3827" width="8.85546875" customWidth="1"/>
    <col min="3828" max="3828" width="11.140625" bestFit="1" customWidth="1"/>
    <col min="3829" max="3829" width="9.140625" bestFit="1" customWidth="1"/>
    <col min="3830" max="3830" width="0" hidden="1" customWidth="1"/>
    <col min="3831" max="3831" width="8.7109375" customWidth="1"/>
    <col min="3832" max="3832" width="10.85546875" customWidth="1"/>
    <col min="3833" max="3833" width="6.7109375" customWidth="1"/>
    <col min="3834" max="3834" width="0.85546875" customWidth="1"/>
    <col min="3835" max="3835" width="12.28515625" customWidth="1"/>
    <col min="3837" max="3837" width="23.5703125" customWidth="1"/>
    <col min="3838" max="3838" width="9.140625" customWidth="1"/>
    <col min="3839" max="3839" width="20.28515625" customWidth="1"/>
    <col min="3840" max="3840" width="14.28515625" customWidth="1"/>
    <col min="3841" max="3841" width="6.28515625" customWidth="1"/>
    <col min="3842" max="3842" width="1.7109375" customWidth="1"/>
    <col min="4082" max="4082" width="11.85546875" bestFit="1" customWidth="1"/>
    <col min="4083" max="4083" width="8.85546875" customWidth="1"/>
    <col min="4084" max="4084" width="11.140625" bestFit="1" customWidth="1"/>
    <col min="4085" max="4085" width="9.140625" bestFit="1" customWidth="1"/>
    <col min="4086" max="4086" width="0" hidden="1" customWidth="1"/>
    <col min="4087" max="4087" width="8.7109375" customWidth="1"/>
    <col min="4088" max="4088" width="10.85546875" customWidth="1"/>
    <col min="4089" max="4089" width="6.7109375" customWidth="1"/>
    <col min="4090" max="4090" width="0.85546875" customWidth="1"/>
    <col min="4091" max="4091" width="12.28515625" customWidth="1"/>
    <col min="4093" max="4093" width="23.5703125" customWidth="1"/>
    <col min="4094" max="4094" width="9.140625" customWidth="1"/>
    <col min="4095" max="4095" width="20.28515625" customWidth="1"/>
    <col min="4096" max="4096" width="14.28515625" customWidth="1"/>
    <col min="4097" max="4097" width="6.28515625" customWidth="1"/>
    <col min="4098" max="4098" width="1.7109375" customWidth="1"/>
    <col min="4338" max="4338" width="11.85546875" bestFit="1" customWidth="1"/>
    <col min="4339" max="4339" width="8.85546875" customWidth="1"/>
    <col min="4340" max="4340" width="11.140625" bestFit="1" customWidth="1"/>
    <col min="4341" max="4341" width="9.140625" bestFit="1" customWidth="1"/>
    <col min="4342" max="4342" width="0" hidden="1" customWidth="1"/>
    <col min="4343" max="4343" width="8.7109375" customWidth="1"/>
    <col min="4344" max="4344" width="10.85546875" customWidth="1"/>
    <col min="4345" max="4345" width="6.7109375" customWidth="1"/>
    <col min="4346" max="4346" width="0.85546875" customWidth="1"/>
    <col min="4347" max="4347" width="12.28515625" customWidth="1"/>
    <col min="4349" max="4349" width="23.5703125" customWidth="1"/>
    <col min="4350" max="4350" width="9.140625" customWidth="1"/>
    <col min="4351" max="4351" width="20.28515625" customWidth="1"/>
    <col min="4352" max="4352" width="14.28515625" customWidth="1"/>
    <col min="4353" max="4353" width="6.28515625" customWidth="1"/>
    <col min="4354" max="4354" width="1.7109375" customWidth="1"/>
    <col min="4594" max="4594" width="11.85546875" bestFit="1" customWidth="1"/>
    <col min="4595" max="4595" width="8.85546875" customWidth="1"/>
    <col min="4596" max="4596" width="11.140625" bestFit="1" customWidth="1"/>
    <col min="4597" max="4597" width="9.140625" bestFit="1" customWidth="1"/>
    <col min="4598" max="4598" width="0" hidden="1" customWidth="1"/>
    <col min="4599" max="4599" width="8.7109375" customWidth="1"/>
    <col min="4600" max="4600" width="10.85546875" customWidth="1"/>
    <col min="4601" max="4601" width="6.7109375" customWidth="1"/>
    <col min="4602" max="4602" width="0.85546875" customWidth="1"/>
    <col min="4603" max="4603" width="12.28515625" customWidth="1"/>
    <col min="4605" max="4605" width="23.5703125" customWidth="1"/>
    <col min="4606" max="4606" width="9.140625" customWidth="1"/>
    <col min="4607" max="4607" width="20.28515625" customWidth="1"/>
    <col min="4608" max="4608" width="14.28515625" customWidth="1"/>
    <col min="4609" max="4609" width="6.28515625" customWidth="1"/>
    <col min="4610" max="4610" width="1.7109375" customWidth="1"/>
    <col min="4850" max="4850" width="11.85546875" bestFit="1" customWidth="1"/>
    <col min="4851" max="4851" width="8.85546875" customWidth="1"/>
    <col min="4852" max="4852" width="11.140625" bestFit="1" customWidth="1"/>
    <col min="4853" max="4853" width="9.140625" bestFit="1" customWidth="1"/>
    <col min="4854" max="4854" width="0" hidden="1" customWidth="1"/>
    <col min="4855" max="4855" width="8.7109375" customWidth="1"/>
    <col min="4856" max="4856" width="10.85546875" customWidth="1"/>
    <col min="4857" max="4857" width="6.7109375" customWidth="1"/>
    <col min="4858" max="4858" width="0.85546875" customWidth="1"/>
    <col min="4859" max="4859" width="12.28515625" customWidth="1"/>
    <col min="4861" max="4861" width="23.5703125" customWidth="1"/>
    <col min="4862" max="4862" width="9.140625" customWidth="1"/>
    <col min="4863" max="4863" width="20.28515625" customWidth="1"/>
    <col min="4864" max="4864" width="14.28515625" customWidth="1"/>
    <col min="4865" max="4865" width="6.28515625" customWidth="1"/>
    <col min="4866" max="4866" width="1.7109375" customWidth="1"/>
    <col min="5106" max="5106" width="11.85546875" bestFit="1" customWidth="1"/>
    <col min="5107" max="5107" width="8.85546875" customWidth="1"/>
    <col min="5108" max="5108" width="11.140625" bestFit="1" customWidth="1"/>
    <col min="5109" max="5109" width="9.140625" bestFit="1" customWidth="1"/>
    <col min="5110" max="5110" width="0" hidden="1" customWidth="1"/>
    <col min="5111" max="5111" width="8.7109375" customWidth="1"/>
    <col min="5112" max="5112" width="10.85546875" customWidth="1"/>
    <col min="5113" max="5113" width="6.7109375" customWidth="1"/>
    <col min="5114" max="5114" width="0.85546875" customWidth="1"/>
    <col min="5115" max="5115" width="12.28515625" customWidth="1"/>
    <col min="5117" max="5117" width="23.5703125" customWidth="1"/>
    <col min="5118" max="5118" width="9.140625" customWidth="1"/>
    <col min="5119" max="5119" width="20.28515625" customWidth="1"/>
    <col min="5120" max="5120" width="14.28515625" customWidth="1"/>
    <col min="5121" max="5121" width="6.28515625" customWidth="1"/>
    <col min="5122" max="5122" width="1.7109375" customWidth="1"/>
    <col min="5362" max="5362" width="11.85546875" bestFit="1" customWidth="1"/>
    <col min="5363" max="5363" width="8.85546875" customWidth="1"/>
    <col min="5364" max="5364" width="11.140625" bestFit="1" customWidth="1"/>
    <col min="5365" max="5365" width="9.140625" bestFit="1" customWidth="1"/>
    <col min="5366" max="5366" width="0" hidden="1" customWidth="1"/>
    <col min="5367" max="5367" width="8.7109375" customWidth="1"/>
    <col min="5368" max="5368" width="10.85546875" customWidth="1"/>
    <col min="5369" max="5369" width="6.7109375" customWidth="1"/>
    <col min="5370" max="5370" width="0.85546875" customWidth="1"/>
    <col min="5371" max="5371" width="12.28515625" customWidth="1"/>
    <col min="5373" max="5373" width="23.5703125" customWidth="1"/>
    <col min="5374" max="5374" width="9.140625" customWidth="1"/>
    <col min="5375" max="5375" width="20.28515625" customWidth="1"/>
    <col min="5376" max="5376" width="14.28515625" customWidth="1"/>
    <col min="5377" max="5377" width="6.28515625" customWidth="1"/>
    <col min="5378" max="5378" width="1.7109375" customWidth="1"/>
    <col min="5618" max="5618" width="11.85546875" bestFit="1" customWidth="1"/>
    <col min="5619" max="5619" width="8.85546875" customWidth="1"/>
    <col min="5620" max="5620" width="11.140625" bestFit="1" customWidth="1"/>
    <col min="5621" max="5621" width="9.140625" bestFit="1" customWidth="1"/>
    <col min="5622" max="5622" width="0" hidden="1" customWidth="1"/>
    <col min="5623" max="5623" width="8.7109375" customWidth="1"/>
    <col min="5624" max="5624" width="10.85546875" customWidth="1"/>
    <col min="5625" max="5625" width="6.7109375" customWidth="1"/>
    <col min="5626" max="5626" width="0.85546875" customWidth="1"/>
    <col min="5627" max="5627" width="12.28515625" customWidth="1"/>
    <col min="5629" max="5629" width="23.5703125" customWidth="1"/>
    <col min="5630" max="5630" width="9.140625" customWidth="1"/>
    <col min="5631" max="5631" width="20.28515625" customWidth="1"/>
    <col min="5632" max="5632" width="14.28515625" customWidth="1"/>
    <col min="5633" max="5633" width="6.28515625" customWidth="1"/>
    <col min="5634" max="5634" width="1.7109375" customWidth="1"/>
    <col min="5874" max="5874" width="11.85546875" bestFit="1" customWidth="1"/>
    <col min="5875" max="5875" width="8.85546875" customWidth="1"/>
    <col min="5876" max="5876" width="11.140625" bestFit="1" customWidth="1"/>
    <col min="5877" max="5877" width="9.140625" bestFit="1" customWidth="1"/>
    <col min="5878" max="5878" width="0" hidden="1" customWidth="1"/>
    <col min="5879" max="5879" width="8.7109375" customWidth="1"/>
    <col min="5880" max="5880" width="10.85546875" customWidth="1"/>
    <col min="5881" max="5881" width="6.7109375" customWidth="1"/>
    <col min="5882" max="5882" width="0.85546875" customWidth="1"/>
    <col min="5883" max="5883" width="12.28515625" customWidth="1"/>
    <col min="5885" max="5885" width="23.5703125" customWidth="1"/>
    <col min="5886" max="5886" width="9.140625" customWidth="1"/>
    <col min="5887" max="5887" width="20.28515625" customWidth="1"/>
    <col min="5888" max="5888" width="14.28515625" customWidth="1"/>
    <col min="5889" max="5889" width="6.28515625" customWidth="1"/>
    <col min="5890" max="5890" width="1.7109375" customWidth="1"/>
    <col min="6130" max="6130" width="11.85546875" bestFit="1" customWidth="1"/>
    <col min="6131" max="6131" width="8.85546875" customWidth="1"/>
    <col min="6132" max="6132" width="11.140625" bestFit="1" customWidth="1"/>
    <col min="6133" max="6133" width="9.140625" bestFit="1" customWidth="1"/>
    <col min="6134" max="6134" width="0" hidden="1" customWidth="1"/>
    <col min="6135" max="6135" width="8.7109375" customWidth="1"/>
    <col min="6136" max="6136" width="10.85546875" customWidth="1"/>
    <col min="6137" max="6137" width="6.7109375" customWidth="1"/>
    <col min="6138" max="6138" width="0.85546875" customWidth="1"/>
    <col min="6139" max="6139" width="12.28515625" customWidth="1"/>
    <col min="6141" max="6141" width="23.5703125" customWidth="1"/>
    <col min="6142" max="6142" width="9.140625" customWidth="1"/>
    <col min="6143" max="6143" width="20.28515625" customWidth="1"/>
    <col min="6144" max="6144" width="14.28515625" customWidth="1"/>
    <col min="6145" max="6145" width="6.28515625" customWidth="1"/>
    <col min="6146" max="6146" width="1.7109375" customWidth="1"/>
    <col min="6386" max="6386" width="11.85546875" bestFit="1" customWidth="1"/>
    <col min="6387" max="6387" width="8.85546875" customWidth="1"/>
    <col min="6388" max="6388" width="11.140625" bestFit="1" customWidth="1"/>
    <col min="6389" max="6389" width="9.140625" bestFit="1" customWidth="1"/>
    <col min="6390" max="6390" width="0" hidden="1" customWidth="1"/>
    <col min="6391" max="6391" width="8.7109375" customWidth="1"/>
    <col min="6392" max="6392" width="10.85546875" customWidth="1"/>
    <col min="6393" max="6393" width="6.7109375" customWidth="1"/>
    <col min="6394" max="6394" width="0.85546875" customWidth="1"/>
    <col min="6395" max="6395" width="12.28515625" customWidth="1"/>
    <col min="6397" max="6397" width="23.5703125" customWidth="1"/>
    <col min="6398" max="6398" width="9.140625" customWidth="1"/>
    <col min="6399" max="6399" width="20.28515625" customWidth="1"/>
    <col min="6400" max="6400" width="14.28515625" customWidth="1"/>
    <col min="6401" max="6401" width="6.28515625" customWidth="1"/>
    <col min="6402" max="6402" width="1.7109375" customWidth="1"/>
    <col min="6642" max="6642" width="11.85546875" bestFit="1" customWidth="1"/>
    <col min="6643" max="6643" width="8.85546875" customWidth="1"/>
    <col min="6644" max="6644" width="11.140625" bestFit="1" customWidth="1"/>
    <col min="6645" max="6645" width="9.140625" bestFit="1" customWidth="1"/>
    <col min="6646" max="6646" width="0" hidden="1" customWidth="1"/>
    <col min="6647" max="6647" width="8.7109375" customWidth="1"/>
    <col min="6648" max="6648" width="10.85546875" customWidth="1"/>
    <col min="6649" max="6649" width="6.7109375" customWidth="1"/>
    <col min="6650" max="6650" width="0.85546875" customWidth="1"/>
    <col min="6651" max="6651" width="12.28515625" customWidth="1"/>
    <col min="6653" max="6653" width="23.5703125" customWidth="1"/>
    <col min="6654" max="6654" width="9.140625" customWidth="1"/>
    <col min="6655" max="6655" width="20.28515625" customWidth="1"/>
    <col min="6656" max="6656" width="14.28515625" customWidth="1"/>
    <col min="6657" max="6657" width="6.28515625" customWidth="1"/>
    <col min="6658" max="6658" width="1.7109375" customWidth="1"/>
    <col min="6898" max="6898" width="11.85546875" bestFit="1" customWidth="1"/>
    <col min="6899" max="6899" width="8.85546875" customWidth="1"/>
    <col min="6900" max="6900" width="11.140625" bestFit="1" customWidth="1"/>
    <col min="6901" max="6901" width="9.140625" bestFit="1" customWidth="1"/>
    <col min="6902" max="6902" width="0" hidden="1" customWidth="1"/>
    <col min="6903" max="6903" width="8.7109375" customWidth="1"/>
    <col min="6904" max="6904" width="10.85546875" customWidth="1"/>
    <col min="6905" max="6905" width="6.7109375" customWidth="1"/>
    <col min="6906" max="6906" width="0.85546875" customWidth="1"/>
    <col min="6907" max="6907" width="12.28515625" customWidth="1"/>
    <col min="6909" max="6909" width="23.5703125" customWidth="1"/>
    <col min="6910" max="6910" width="9.140625" customWidth="1"/>
    <col min="6911" max="6911" width="20.28515625" customWidth="1"/>
    <col min="6912" max="6912" width="14.28515625" customWidth="1"/>
    <col min="6913" max="6913" width="6.28515625" customWidth="1"/>
    <col min="6914" max="6914" width="1.7109375" customWidth="1"/>
    <col min="7154" max="7154" width="11.85546875" bestFit="1" customWidth="1"/>
    <col min="7155" max="7155" width="8.85546875" customWidth="1"/>
    <col min="7156" max="7156" width="11.140625" bestFit="1" customWidth="1"/>
    <col min="7157" max="7157" width="9.140625" bestFit="1" customWidth="1"/>
    <col min="7158" max="7158" width="0" hidden="1" customWidth="1"/>
    <col min="7159" max="7159" width="8.7109375" customWidth="1"/>
    <col min="7160" max="7160" width="10.85546875" customWidth="1"/>
    <col min="7161" max="7161" width="6.7109375" customWidth="1"/>
    <col min="7162" max="7162" width="0.85546875" customWidth="1"/>
    <col min="7163" max="7163" width="12.28515625" customWidth="1"/>
    <col min="7165" max="7165" width="23.5703125" customWidth="1"/>
    <col min="7166" max="7166" width="9.140625" customWidth="1"/>
    <col min="7167" max="7167" width="20.28515625" customWidth="1"/>
    <col min="7168" max="7168" width="14.28515625" customWidth="1"/>
    <col min="7169" max="7169" width="6.28515625" customWidth="1"/>
    <col min="7170" max="7170" width="1.7109375" customWidth="1"/>
    <col min="7410" max="7410" width="11.85546875" bestFit="1" customWidth="1"/>
    <col min="7411" max="7411" width="8.85546875" customWidth="1"/>
    <col min="7412" max="7412" width="11.140625" bestFit="1" customWidth="1"/>
    <col min="7413" max="7413" width="9.140625" bestFit="1" customWidth="1"/>
    <col min="7414" max="7414" width="0" hidden="1" customWidth="1"/>
    <col min="7415" max="7415" width="8.7109375" customWidth="1"/>
    <col min="7416" max="7416" width="10.85546875" customWidth="1"/>
    <col min="7417" max="7417" width="6.7109375" customWidth="1"/>
    <col min="7418" max="7418" width="0.85546875" customWidth="1"/>
    <col min="7419" max="7419" width="12.28515625" customWidth="1"/>
    <col min="7421" max="7421" width="23.5703125" customWidth="1"/>
    <col min="7422" max="7422" width="9.140625" customWidth="1"/>
    <col min="7423" max="7423" width="20.28515625" customWidth="1"/>
    <col min="7424" max="7424" width="14.28515625" customWidth="1"/>
    <col min="7425" max="7425" width="6.28515625" customWidth="1"/>
    <col min="7426" max="7426" width="1.7109375" customWidth="1"/>
    <col min="7666" max="7666" width="11.85546875" bestFit="1" customWidth="1"/>
    <col min="7667" max="7667" width="8.85546875" customWidth="1"/>
    <col min="7668" max="7668" width="11.140625" bestFit="1" customWidth="1"/>
    <col min="7669" max="7669" width="9.140625" bestFit="1" customWidth="1"/>
    <col min="7670" max="7670" width="0" hidden="1" customWidth="1"/>
    <col min="7671" max="7671" width="8.7109375" customWidth="1"/>
    <col min="7672" max="7672" width="10.85546875" customWidth="1"/>
    <col min="7673" max="7673" width="6.7109375" customWidth="1"/>
    <col min="7674" max="7674" width="0.85546875" customWidth="1"/>
    <col min="7675" max="7675" width="12.28515625" customWidth="1"/>
    <col min="7677" max="7677" width="23.5703125" customWidth="1"/>
    <col min="7678" max="7678" width="9.140625" customWidth="1"/>
    <col min="7679" max="7679" width="20.28515625" customWidth="1"/>
    <col min="7680" max="7680" width="14.28515625" customWidth="1"/>
    <col min="7681" max="7681" width="6.28515625" customWidth="1"/>
    <col min="7682" max="7682" width="1.7109375" customWidth="1"/>
    <col min="7922" max="7922" width="11.85546875" bestFit="1" customWidth="1"/>
    <col min="7923" max="7923" width="8.85546875" customWidth="1"/>
    <col min="7924" max="7924" width="11.140625" bestFit="1" customWidth="1"/>
    <col min="7925" max="7925" width="9.140625" bestFit="1" customWidth="1"/>
    <col min="7926" max="7926" width="0" hidden="1" customWidth="1"/>
    <col min="7927" max="7927" width="8.7109375" customWidth="1"/>
    <col min="7928" max="7928" width="10.85546875" customWidth="1"/>
    <col min="7929" max="7929" width="6.7109375" customWidth="1"/>
    <col min="7930" max="7930" width="0.85546875" customWidth="1"/>
    <col min="7931" max="7931" width="12.28515625" customWidth="1"/>
    <col min="7933" max="7933" width="23.5703125" customWidth="1"/>
    <col min="7934" max="7934" width="9.140625" customWidth="1"/>
    <col min="7935" max="7935" width="20.28515625" customWidth="1"/>
    <col min="7936" max="7936" width="14.28515625" customWidth="1"/>
    <col min="7937" max="7937" width="6.28515625" customWidth="1"/>
    <col min="7938" max="7938" width="1.7109375" customWidth="1"/>
    <col min="8178" max="8178" width="11.85546875" bestFit="1" customWidth="1"/>
    <col min="8179" max="8179" width="8.85546875" customWidth="1"/>
    <col min="8180" max="8180" width="11.140625" bestFit="1" customWidth="1"/>
    <col min="8181" max="8181" width="9.140625" bestFit="1" customWidth="1"/>
    <col min="8182" max="8182" width="0" hidden="1" customWidth="1"/>
    <col min="8183" max="8183" width="8.7109375" customWidth="1"/>
    <col min="8184" max="8184" width="10.85546875" customWidth="1"/>
    <col min="8185" max="8185" width="6.7109375" customWidth="1"/>
    <col min="8186" max="8186" width="0.85546875" customWidth="1"/>
    <col min="8187" max="8187" width="12.28515625" customWidth="1"/>
    <col min="8189" max="8189" width="23.5703125" customWidth="1"/>
    <col min="8190" max="8190" width="9.140625" customWidth="1"/>
    <col min="8191" max="8191" width="20.28515625" customWidth="1"/>
    <col min="8192" max="8192" width="14.28515625" customWidth="1"/>
    <col min="8193" max="8193" width="6.28515625" customWidth="1"/>
    <col min="8194" max="8194" width="1.7109375" customWidth="1"/>
    <col min="8434" max="8434" width="11.85546875" bestFit="1" customWidth="1"/>
    <col min="8435" max="8435" width="8.85546875" customWidth="1"/>
    <col min="8436" max="8436" width="11.140625" bestFit="1" customWidth="1"/>
    <col min="8437" max="8437" width="9.140625" bestFit="1" customWidth="1"/>
    <col min="8438" max="8438" width="0" hidden="1" customWidth="1"/>
    <col min="8439" max="8439" width="8.7109375" customWidth="1"/>
    <col min="8440" max="8440" width="10.85546875" customWidth="1"/>
    <col min="8441" max="8441" width="6.7109375" customWidth="1"/>
    <col min="8442" max="8442" width="0.85546875" customWidth="1"/>
    <col min="8443" max="8443" width="12.28515625" customWidth="1"/>
    <col min="8445" max="8445" width="23.5703125" customWidth="1"/>
    <col min="8446" max="8446" width="9.140625" customWidth="1"/>
    <col min="8447" max="8447" width="20.28515625" customWidth="1"/>
    <col min="8448" max="8448" width="14.28515625" customWidth="1"/>
    <col min="8449" max="8449" width="6.28515625" customWidth="1"/>
    <col min="8450" max="8450" width="1.7109375" customWidth="1"/>
    <col min="8690" max="8690" width="11.85546875" bestFit="1" customWidth="1"/>
    <col min="8691" max="8691" width="8.85546875" customWidth="1"/>
    <col min="8692" max="8692" width="11.140625" bestFit="1" customWidth="1"/>
    <col min="8693" max="8693" width="9.140625" bestFit="1" customWidth="1"/>
    <col min="8694" max="8694" width="0" hidden="1" customWidth="1"/>
    <col min="8695" max="8695" width="8.7109375" customWidth="1"/>
    <col min="8696" max="8696" width="10.85546875" customWidth="1"/>
    <col min="8697" max="8697" width="6.7109375" customWidth="1"/>
    <col min="8698" max="8698" width="0.85546875" customWidth="1"/>
    <col min="8699" max="8699" width="12.28515625" customWidth="1"/>
    <col min="8701" max="8701" width="23.5703125" customWidth="1"/>
    <col min="8702" max="8702" width="9.140625" customWidth="1"/>
    <col min="8703" max="8703" width="20.28515625" customWidth="1"/>
    <col min="8704" max="8704" width="14.28515625" customWidth="1"/>
    <col min="8705" max="8705" width="6.28515625" customWidth="1"/>
    <col min="8706" max="8706" width="1.7109375" customWidth="1"/>
    <col min="8946" max="8946" width="11.85546875" bestFit="1" customWidth="1"/>
    <col min="8947" max="8947" width="8.85546875" customWidth="1"/>
    <col min="8948" max="8948" width="11.140625" bestFit="1" customWidth="1"/>
    <col min="8949" max="8949" width="9.140625" bestFit="1" customWidth="1"/>
    <col min="8950" max="8950" width="0" hidden="1" customWidth="1"/>
    <col min="8951" max="8951" width="8.7109375" customWidth="1"/>
    <col min="8952" max="8952" width="10.85546875" customWidth="1"/>
    <col min="8953" max="8953" width="6.7109375" customWidth="1"/>
    <col min="8954" max="8954" width="0.85546875" customWidth="1"/>
    <col min="8955" max="8955" width="12.28515625" customWidth="1"/>
    <col min="8957" max="8957" width="23.5703125" customWidth="1"/>
    <col min="8958" max="8958" width="9.140625" customWidth="1"/>
    <col min="8959" max="8959" width="20.28515625" customWidth="1"/>
    <col min="8960" max="8960" width="14.28515625" customWidth="1"/>
    <col min="8961" max="8961" width="6.28515625" customWidth="1"/>
    <col min="8962" max="8962" width="1.7109375" customWidth="1"/>
    <col min="9202" max="9202" width="11.85546875" bestFit="1" customWidth="1"/>
    <col min="9203" max="9203" width="8.85546875" customWidth="1"/>
    <col min="9204" max="9204" width="11.140625" bestFit="1" customWidth="1"/>
    <col min="9205" max="9205" width="9.140625" bestFit="1" customWidth="1"/>
    <col min="9206" max="9206" width="0" hidden="1" customWidth="1"/>
    <col min="9207" max="9207" width="8.7109375" customWidth="1"/>
    <col min="9208" max="9208" width="10.85546875" customWidth="1"/>
    <col min="9209" max="9209" width="6.7109375" customWidth="1"/>
    <col min="9210" max="9210" width="0.85546875" customWidth="1"/>
    <col min="9211" max="9211" width="12.28515625" customWidth="1"/>
    <col min="9213" max="9213" width="23.5703125" customWidth="1"/>
    <col min="9214" max="9214" width="9.140625" customWidth="1"/>
    <col min="9215" max="9215" width="20.28515625" customWidth="1"/>
    <col min="9216" max="9216" width="14.28515625" customWidth="1"/>
    <col min="9217" max="9217" width="6.28515625" customWidth="1"/>
    <col min="9218" max="9218" width="1.7109375" customWidth="1"/>
    <col min="9458" max="9458" width="11.85546875" bestFit="1" customWidth="1"/>
    <col min="9459" max="9459" width="8.85546875" customWidth="1"/>
    <col min="9460" max="9460" width="11.140625" bestFit="1" customWidth="1"/>
    <col min="9461" max="9461" width="9.140625" bestFit="1" customWidth="1"/>
    <col min="9462" max="9462" width="0" hidden="1" customWidth="1"/>
    <col min="9463" max="9463" width="8.7109375" customWidth="1"/>
    <col min="9464" max="9464" width="10.85546875" customWidth="1"/>
    <col min="9465" max="9465" width="6.7109375" customWidth="1"/>
    <col min="9466" max="9466" width="0.85546875" customWidth="1"/>
    <col min="9467" max="9467" width="12.28515625" customWidth="1"/>
    <col min="9469" max="9469" width="23.5703125" customWidth="1"/>
    <col min="9470" max="9470" width="9.140625" customWidth="1"/>
    <col min="9471" max="9471" width="20.28515625" customWidth="1"/>
    <col min="9472" max="9472" width="14.28515625" customWidth="1"/>
    <col min="9473" max="9473" width="6.28515625" customWidth="1"/>
    <col min="9474" max="9474" width="1.7109375" customWidth="1"/>
    <col min="9714" max="9714" width="11.85546875" bestFit="1" customWidth="1"/>
    <col min="9715" max="9715" width="8.85546875" customWidth="1"/>
    <col min="9716" max="9716" width="11.140625" bestFit="1" customWidth="1"/>
    <col min="9717" max="9717" width="9.140625" bestFit="1" customWidth="1"/>
    <col min="9718" max="9718" width="0" hidden="1" customWidth="1"/>
    <col min="9719" max="9719" width="8.7109375" customWidth="1"/>
    <col min="9720" max="9720" width="10.85546875" customWidth="1"/>
    <col min="9721" max="9721" width="6.7109375" customWidth="1"/>
    <col min="9722" max="9722" width="0.85546875" customWidth="1"/>
    <col min="9723" max="9723" width="12.28515625" customWidth="1"/>
    <col min="9725" max="9725" width="23.5703125" customWidth="1"/>
    <col min="9726" max="9726" width="9.140625" customWidth="1"/>
    <col min="9727" max="9727" width="20.28515625" customWidth="1"/>
    <col min="9728" max="9728" width="14.28515625" customWidth="1"/>
    <col min="9729" max="9729" width="6.28515625" customWidth="1"/>
    <col min="9730" max="9730" width="1.7109375" customWidth="1"/>
    <col min="9970" max="9970" width="11.85546875" bestFit="1" customWidth="1"/>
    <col min="9971" max="9971" width="8.85546875" customWidth="1"/>
    <col min="9972" max="9972" width="11.140625" bestFit="1" customWidth="1"/>
    <col min="9973" max="9973" width="9.140625" bestFit="1" customWidth="1"/>
    <col min="9974" max="9974" width="0" hidden="1" customWidth="1"/>
    <col min="9975" max="9975" width="8.7109375" customWidth="1"/>
    <col min="9976" max="9976" width="10.85546875" customWidth="1"/>
    <col min="9977" max="9977" width="6.7109375" customWidth="1"/>
    <col min="9978" max="9978" width="0.85546875" customWidth="1"/>
    <col min="9979" max="9979" width="12.28515625" customWidth="1"/>
    <col min="9981" max="9981" width="23.5703125" customWidth="1"/>
    <col min="9982" max="9982" width="9.140625" customWidth="1"/>
    <col min="9983" max="9983" width="20.28515625" customWidth="1"/>
    <col min="9984" max="9984" width="14.28515625" customWidth="1"/>
    <col min="9985" max="9985" width="6.28515625" customWidth="1"/>
    <col min="9986" max="9986" width="1.7109375" customWidth="1"/>
    <col min="10226" max="10226" width="11.85546875" bestFit="1" customWidth="1"/>
    <col min="10227" max="10227" width="8.85546875" customWidth="1"/>
    <col min="10228" max="10228" width="11.140625" bestFit="1" customWidth="1"/>
    <col min="10229" max="10229" width="9.140625" bestFit="1" customWidth="1"/>
    <col min="10230" max="10230" width="0" hidden="1" customWidth="1"/>
    <col min="10231" max="10231" width="8.7109375" customWidth="1"/>
    <col min="10232" max="10232" width="10.85546875" customWidth="1"/>
    <col min="10233" max="10233" width="6.7109375" customWidth="1"/>
    <col min="10234" max="10234" width="0.85546875" customWidth="1"/>
    <col min="10235" max="10235" width="12.28515625" customWidth="1"/>
    <col min="10237" max="10237" width="23.5703125" customWidth="1"/>
    <col min="10238" max="10238" width="9.140625" customWidth="1"/>
    <col min="10239" max="10239" width="20.28515625" customWidth="1"/>
    <col min="10240" max="10240" width="14.28515625" customWidth="1"/>
    <col min="10241" max="10241" width="6.28515625" customWidth="1"/>
    <col min="10242" max="10242" width="1.7109375" customWidth="1"/>
    <col min="10482" max="10482" width="11.85546875" bestFit="1" customWidth="1"/>
    <col min="10483" max="10483" width="8.85546875" customWidth="1"/>
    <col min="10484" max="10484" width="11.140625" bestFit="1" customWidth="1"/>
    <col min="10485" max="10485" width="9.140625" bestFit="1" customWidth="1"/>
    <col min="10486" max="10486" width="0" hidden="1" customWidth="1"/>
    <col min="10487" max="10487" width="8.7109375" customWidth="1"/>
    <col min="10488" max="10488" width="10.85546875" customWidth="1"/>
    <col min="10489" max="10489" width="6.7109375" customWidth="1"/>
    <col min="10490" max="10490" width="0.85546875" customWidth="1"/>
    <col min="10491" max="10491" width="12.28515625" customWidth="1"/>
    <col min="10493" max="10493" width="23.5703125" customWidth="1"/>
    <col min="10494" max="10494" width="9.140625" customWidth="1"/>
    <col min="10495" max="10495" width="20.28515625" customWidth="1"/>
    <col min="10496" max="10496" width="14.28515625" customWidth="1"/>
    <col min="10497" max="10497" width="6.28515625" customWidth="1"/>
    <col min="10498" max="10498" width="1.7109375" customWidth="1"/>
    <col min="10738" max="10738" width="11.85546875" bestFit="1" customWidth="1"/>
    <col min="10739" max="10739" width="8.85546875" customWidth="1"/>
    <col min="10740" max="10740" width="11.140625" bestFit="1" customWidth="1"/>
    <col min="10741" max="10741" width="9.140625" bestFit="1" customWidth="1"/>
    <col min="10742" max="10742" width="0" hidden="1" customWidth="1"/>
    <col min="10743" max="10743" width="8.7109375" customWidth="1"/>
    <col min="10744" max="10744" width="10.85546875" customWidth="1"/>
    <col min="10745" max="10745" width="6.7109375" customWidth="1"/>
    <col min="10746" max="10746" width="0.85546875" customWidth="1"/>
    <col min="10747" max="10747" width="12.28515625" customWidth="1"/>
    <col min="10749" max="10749" width="23.5703125" customWidth="1"/>
    <col min="10750" max="10750" width="9.140625" customWidth="1"/>
    <col min="10751" max="10751" width="20.28515625" customWidth="1"/>
    <col min="10752" max="10752" width="14.28515625" customWidth="1"/>
    <col min="10753" max="10753" width="6.28515625" customWidth="1"/>
    <col min="10754" max="10754" width="1.7109375" customWidth="1"/>
    <col min="10994" max="10994" width="11.85546875" bestFit="1" customWidth="1"/>
    <col min="10995" max="10995" width="8.85546875" customWidth="1"/>
    <col min="10996" max="10996" width="11.140625" bestFit="1" customWidth="1"/>
    <col min="10997" max="10997" width="9.140625" bestFit="1" customWidth="1"/>
    <col min="10998" max="10998" width="0" hidden="1" customWidth="1"/>
    <col min="10999" max="10999" width="8.7109375" customWidth="1"/>
    <col min="11000" max="11000" width="10.85546875" customWidth="1"/>
    <col min="11001" max="11001" width="6.7109375" customWidth="1"/>
    <col min="11002" max="11002" width="0.85546875" customWidth="1"/>
    <col min="11003" max="11003" width="12.28515625" customWidth="1"/>
    <col min="11005" max="11005" width="23.5703125" customWidth="1"/>
    <col min="11006" max="11006" width="9.140625" customWidth="1"/>
    <col min="11007" max="11007" width="20.28515625" customWidth="1"/>
    <col min="11008" max="11008" width="14.28515625" customWidth="1"/>
    <col min="11009" max="11009" width="6.28515625" customWidth="1"/>
    <col min="11010" max="11010" width="1.7109375" customWidth="1"/>
    <col min="11250" max="11250" width="11.85546875" bestFit="1" customWidth="1"/>
    <col min="11251" max="11251" width="8.85546875" customWidth="1"/>
    <col min="11252" max="11252" width="11.140625" bestFit="1" customWidth="1"/>
    <col min="11253" max="11253" width="9.140625" bestFit="1" customWidth="1"/>
    <col min="11254" max="11254" width="0" hidden="1" customWidth="1"/>
    <col min="11255" max="11255" width="8.7109375" customWidth="1"/>
    <col min="11256" max="11256" width="10.85546875" customWidth="1"/>
    <col min="11257" max="11257" width="6.7109375" customWidth="1"/>
    <col min="11258" max="11258" width="0.85546875" customWidth="1"/>
    <col min="11259" max="11259" width="12.28515625" customWidth="1"/>
    <col min="11261" max="11261" width="23.5703125" customWidth="1"/>
    <col min="11262" max="11262" width="9.140625" customWidth="1"/>
    <col min="11263" max="11263" width="20.28515625" customWidth="1"/>
    <col min="11264" max="11264" width="14.28515625" customWidth="1"/>
    <col min="11265" max="11265" width="6.28515625" customWidth="1"/>
    <col min="11266" max="11266" width="1.7109375" customWidth="1"/>
    <col min="11506" max="11506" width="11.85546875" bestFit="1" customWidth="1"/>
    <col min="11507" max="11507" width="8.85546875" customWidth="1"/>
    <col min="11508" max="11508" width="11.140625" bestFit="1" customWidth="1"/>
    <col min="11509" max="11509" width="9.140625" bestFit="1" customWidth="1"/>
    <col min="11510" max="11510" width="0" hidden="1" customWidth="1"/>
    <col min="11511" max="11511" width="8.7109375" customWidth="1"/>
    <col min="11512" max="11512" width="10.85546875" customWidth="1"/>
    <col min="11513" max="11513" width="6.7109375" customWidth="1"/>
    <col min="11514" max="11514" width="0.85546875" customWidth="1"/>
    <col min="11515" max="11515" width="12.28515625" customWidth="1"/>
    <col min="11517" max="11517" width="23.5703125" customWidth="1"/>
    <col min="11518" max="11518" width="9.140625" customWidth="1"/>
    <col min="11519" max="11519" width="20.28515625" customWidth="1"/>
    <col min="11520" max="11520" width="14.28515625" customWidth="1"/>
    <col min="11521" max="11521" width="6.28515625" customWidth="1"/>
    <col min="11522" max="11522" width="1.7109375" customWidth="1"/>
    <col min="11762" max="11762" width="11.85546875" bestFit="1" customWidth="1"/>
    <col min="11763" max="11763" width="8.85546875" customWidth="1"/>
    <col min="11764" max="11764" width="11.140625" bestFit="1" customWidth="1"/>
    <col min="11765" max="11765" width="9.140625" bestFit="1" customWidth="1"/>
    <col min="11766" max="11766" width="0" hidden="1" customWidth="1"/>
    <col min="11767" max="11767" width="8.7109375" customWidth="1"/>
    <col min="11768" max="11768" width="10.85546875" customWidth="1"/>
    <col min="11769" max="11769" width="6.7109375" customWidth="1"/>
    <col min="11770" max="11770" width="0.85546875" customWidth="1"/>
    <col min="11771" max="11771" width="12.28515625" customWidth="1"/>
    <col min="11773" max="11773" width="23.5703125" customWidth="1"/>
    <col min="11774" max="11774" width="9.140625" customWidth="1"/>
    <col min="11775" max="11775" width="20.28515625" customWidth="1"/>
    <col min="11776" max="11776" width="14.28515625" customWidth="1"/>
    <col min="11777" max="11777" width="6.28515625" customWidth="1"/>
    <col min="11778" max="11778" width="1.7109375" customWidth="1"/>
    <col min="12018" max="12018" width="11.85546875" bestFit="1" customWidth="1"/>
    <col min="12019" max="12019" width="8.85546875" customWidth="1"/>
    <col min="12020" max="12020" width="11.140625" bestFit="1" customWidth="1"/>
    <col min="12021" max="12021" width="9.140625" bestFit="1" customWidth="1"/>
    <col min="12022" max="12022" width="0" hidden="1" customWidth="1"/>
    <col min="12023" max="12023" width="8.7109375" customWidth="1"/>
    <col min="12024" max="12024" width="10.85546875" customWidth="1"/>
    <col min="12025" max="12025" width="6.7109375" customWidth="1"/>
    <col min="12026" max="12026" width="0.85546875" customWidth="1"/>
    <col min="12027" max="12027" width="12.28515625" customWidth="1"/>
    <col min="12029" max="12029" width="23.5703125" customWidth="1"/>
    <col min="12030" max="12030" width="9.140625" customWidth="1"/>
    <col min="12031" max="12031" width="20.28515625" customWidth="1"/>
    <col min="12032" max="12032" width="14.28515625" customWidth="1"/>
    <col min="12033" max="12033" width="6.28515625" customWidth="1"/>
    <col min="12034" max="12034" width="1.7109375" customWidth="1"/>
    <col min="12274" max="12274" width="11.85546875" bestFit="1" customWidth="1"/>
    <col min="12275" max="12275" width="8.85546875" customWidth="1"/>
    <col min="12276" max="12276" width="11.140625" bestFit="1" customWidth="1"/>
    <col min="12277" max="12277" width="9.140625" bestFit="1" customWidth="1"/>
    <col min="12278" max="12278" width="0" hidden="1" customWidth="1"/>
    <col min="12279" max="12279" width="8.7109375" customWidth="1"/>
    <col min="12280" max="12280" width="10.85546875" customWidth="1"/>
    <col min="12281" max="12281" width="6.7109375" customWidth="1"/>
    <col min="12282" max="12282" width="0.85546875" customWidth="1"/>
    <col min="12283" max="12283" width="12.28515625" customWidth="1"/>
    <col min="12285" max="12285" width="23.5703125" customWidth="1"/>
    <col min="12286" max="12286" width="9.140625" customWidth="1"/>
    <col min="12287" max="12287" width="20.28515625" customWidth="1"/>
    <col min="12288" max="12288" width="14.28515625" customWidth="1"/>
    <col min="12289" max="12289" width="6.28515625" customWidth="1"/>
    <col min="12290" max="12290" width="1.7109375" customWidth="1"/>
    <col min="12530" max="12530" width="11.85546875" bestFit="1" customWidth="1"/>
    <col min="12531" max="12531" width="8.85546875" customWidth="1"/>
    <col min="12532" max="12532" width="11.140625" bestFit="1" customWidth="1"/>
    <col min="12533" max="12533" width="9.140625" bestFit="1" customWidth="1"/>
    <col min="12534" max="12534" width="0" hidden="1" customWidth="1"/>
    <col min="12535" max="12535" width="8.7109375" customWidth="1"/>
    <col min="12536" max="12536" width="10.85546875" customWidth="1"/>
    <col min="12537" max="12537" width="6.7109375" customWidth="1"/>
    <col min="12538" max="12538" width="0.85546875" customWidth="1"/>
    <col min="12539" max="12539" width="12.28515625" customWidth="1"/>
    <col min="12541" max="12541" width="23.5703125" customWidth="1"/>
    <col min="12542" max="12542" width="9.140625" customWidth="1"/>
    <col min="12543" max="12543" width="20.28515625" customWidth="1"/>
    <col min="12544" max="12544" width="14.28515625" customWidth="1"/>
    <col min="12545" max="12545" width="6.28515625" customWidth="1"/>
    <col min="12546" max="12546" width="1.7109375" customWidth="1"/>
    <col min="12786" max="12786" width="11.85546875" bestFit="1" customWidth="1"/>
    <col min="12787" max="12787" width="8.85546875" customWidth="1"/>
    <col min="12788" max="12788" width="11.140625" bestFit="1" customWidth="1"/>
    <col min="12789" max="12789" width="9.140625" bestFit="1" customWidth="1"/>
    <col min="12790" max="12790" width="0" hidden="1" customWidth="1"/>
    <col min="12791" max="12791" width="8.7109375" customWidth="1"/>
    <col min="12792" max="12792" width="10.85546875" customWidth="1"/>
    <col min="12793" max="12793" width="6.7109375" customWidth="1"/>
    <col min="12794" max="12794" width="0.85546875" customWidth="1"/>
    <col min="12795" max="12795" width="12.28515625" customWidth="1"/>
    <col min="12797" max="12797" width="23.5703125" customWidth="1"/>
    <col min="12798" max="12798" width="9.140625" customWidth="1"/>
    <col min="12799" max="12799" width="20.28515625" customWidth="1"/>
    <col min="12800" max="12800" width="14.28515625" customWidth="1"/>
    <col min="12801" max="12801" width="6.28515625" customWidth="1"/>
    <col min="12802" max="12802" width="1.7109375" customWidth="1"/>
    <col min="13042" max="13042" width="11.85546875" bestFit="1" customWidth="1"/>
    <col min="13043" max="13043" width="8.85546875" customWidth="1"/>
    <col min="13044" max="13044" width="11.140625" bestFit="1" customWidth="1"/>
    <col min="13045" max="13045" width="9.140625" bestFit="1" customWidth="1"/>
    <col min="13046" max="13046" width="0" hidden="1" customWidth="1"/>
    <col min="13047" max="13047" width="8.7109375" customWidth="1"/>
    <col min="13048" max="13048" width="10.85546875" customWidth="1"/>
    <col min="13049" max="13049" width="6.7109375" customWidth="1"/>
    <col min="13050" max="13050" width="0.85546875" customWidth="1"/>
    <col min="13051" max="13051" width="12.28515625" customWidth="1"/>
    <col min="13053" max="13053" width="23.5703125" customWidth="1"/>
    <col min="13054" max="13054" width="9.140625" customWidth="1"/>
    <col min="13055" max="13055" width="20.28515625" customWidth="1"/>
    <col min="13056" max="13056" width="14.28515625" customWidth="1"/>
    <col min="13057" max="13057" width="6.28515625" customWidth="1"/>
    <col min="13058" max="13058" width="1.7109375" customWidth="1"/>
    <col min="13298" max="13298" width="11.85546875" bestFit="1" customWidth="1"/>
    <col min="13299" max="13299" width="8.85546875" customWidth="1"/>
    <col min="13300" max="13300" width="11.140625" bestFit="1" customWidth="1"/>
    <col min="13301" max="13301" width="9.140625" bestFit="1" customWidth="1"/>
    <col min="13302" max="13302" width="0" hidden="1" customWidth="1"/>
    <col min="13303" max="13303" width="8.7109375" customWidth="1"/>
    <col min="13304" max="13304" width="10.85546875" customWidth="1"/>
    <col min="13305" max="13305" width="6.7109375" customWidth="1"/>
    <col min="13306" max="13306" width="0.85546875" customWidth="1"/>
    <col min="13307" max="13307" width="12.28515625" customWidth="1"/>
    <col min="13309" max="13309" width="23.5703125" customWidth="1"/>
    <col min="13310" max="13310" width="9.140625" customWidth="1"/>
    <col min="13311" max="13311" width="20.28515625" customWidth="1"/>
    <col min="13312" max="13312" width="14.28515625" customWidth="1"/>
    <col min="13313" max="13313" width="6.28515625" customWidth="1"/>
    <col min="13314" max="13314" width="1.7109375" customWidth="1"/>
    <col min="13554" max="13554" width="11.85546875" bestFit="1" customWidth="1"/>
    <col min="13555" max="13555" width="8.85546875" customWidth="1"/>
    <col min="13556" max="13556" width="11.140625" bestFit="1" customWidth="1"/>
    <col min="13557" max="13557" width="9.140625" bestFit="1" customWidth="1"/>
    <col min="13558" max="13558" width="0" hidden="1" customWidth="1"/>
    <col min="13559" max="13559" width="8.7109375" customWidth="1"/>
    <col min="13560" max="13560" width="10.85546875" customWidth="1"/>
    <col min="13561" max="13561" width="6.7109375" customWidth="1"/>
    <col min="13562" max="13562" width="0.85546875" customWidth="1"/>
    <col min="13563" max="13563" width="12.28515625" customWidth="1"/>
    <col min="13565" max="13565" width="23.5703125" customWidth="1"/>
    <col min="13566" max="13566" width="9.140625" customWidth="1"/>
    <col min="13567" max="13567" width="20.28515625" customWidth="1"/>
    <col min="13568" max="13568" width="14.28515625" customWidth="1"/>
    <col min="13569" max="13569" width="6.28515625" customWidth="1"/>
    <col min="13570" max="13570" width="1.7109375" customWidth="1"/>
    <col min="13810" max="13810" width="11.85546875" bestFit="1" customWidth="1"/>
    <col min="13811" max="13811" width="8.85546875" customWidth="1"/>
    <col min="13812" max="13812" width="11.140625" bestFit="1" customWidth="1"/>
    <col min="13813" max="13813" width="9.140625" bestFit="1" customWidth="1"/>
    <col min="13814" max="13814" width="0" hidden="1" customWidth="1"/>
    <col min="13815" max="13815" width="8.7109375" customWidth="1"/>
    <col min="13816" max="13816" width="10.85546875" customWidth="1"/>
    <col min="13817" max="13817" width="6.7109375" customWidth="1"/>
    <col min="13818" max="13818" width="0.85546875" customWidth="1"/>
    <col min="13819" max="13819" width="12.28515625" customWidth="1"/>
    <col min="13821" max="13821" width="23.5703125" customWidth="1"/>
    <col min="13822" max="13822" width="9.140625" customWidth="1"/>
    <col min="13823" max="13823" width="20.28515625" customWidth="1"/>
    <col min="13824" max="13824" width="14.28515625" customWidth="1"/>
    <col min="13825" max="13825" width="6.28515625" customWidth="1"/>
    <col min="13826" max="13826" width="1.7109375" customWidth="1"/>
    <col min="14066" max="14066" width="11.85546875" bestFit="1" customWidth="1"/>
    <col min="14067" max="14067" width="8.85546875" customWidth="1"/>
    <col min="14068" max="14068" width="11.140625" bestFit="1" customWidth="1"/>
    <col min="14069" max="14069" width="9.140625" bestFit="1" customWidth="1"/>
    <col min="14070" max="14070" width="0" hidden="1" customWidth="1"/>
    <col min="14071" max="14071" width="8.7109375" customWidth="1"/>
    <col min="14072" max="14072" width="10.85546875" customWidth="1"/>
    <col min="14073" max="14073" width="6.7109375" customWidth="1"/>
    <col min="14074" max="14074" width="0.85546875" customWidth="1"/>
    <col min="14075" max="14075" width="12.28515625" customWidth="1"/>
    <col min="14077" max="14077" width="23.5703125" customWidth="1"/>
    <col min="14078" max="14078" width="9.140625" customWidth="1"/>
    <col min="14079" max="14079" width="20.28515625" customWidth="1"/>
    <col min="14080" max="14080" width="14.28515625" customWidth="1"/>
    <col min="14081" max="14081" width="6.28515625" customWidth="1"/>
    <col min="14082" max="14082" width="1.7109375" customWidth="1"/>
    <col min="14322" max="14322" width="11.85546875" bestFit="1" customWidth="1"/>
    <col min="14323" max="14323" width="8.85546875" customWidth="1"/>
    <col min="14324" max="14324" width="11.140625" bestFit="1" customWidth="1"/>
    <col min="14325" max="14325" width="9.140625" bestFit="1" customWidth="1"/>
    <col min="14326" max="14326" width="0" hidden="1" customWidth="1"/>
    <col min="14327" max="14327" width="8.7109375" customWidth="1"/>
    <col min="14328" max="14328" width="10.85546875" customWidth="1"/>
    <col min="14329" max="14329" width="6.7109375" customWidth="1"/>
    <col min="14330" max="14330" width="0.85546875" customWidth="1"/>
    <col min="14331" max="14331" width="12.28515625" customWidth="1"/>
    <col min="14333" max="14333" width="23.5703125" customWidth="1"/>
    <col min="14334" max="14334" width="9.140625" customWidth="1"/>
    <col min="14335" max="14335" width="20.28515625" customWidth="1"/>
    <col min="14336" max="14336" width="14.28515625" customWidth="1"/>
    <col min="14337" max="14337" width="6.28515625" customWidth="1"/>
    <col min="14338" max="14338" width="1.7109375" customWidth="1"/>
    <col min="14578" max="14578" width="11.85546875" bestFit="1" customWidth="1"/>
    <col min="14579" max="14579" width="8.85546875" customWidth="1"/>
    <col min="14580" max="14580" width="11.140625" bestFit="1" customWidth="1"/>
    <col min="14581" max="14581" width="9.140625" bestFit="1" customWidth="1"/>
    <col min="14582" max="14582" width="0" hidden="1" customWidth="1"/>
    <col min="14583" max="14583" width="8.7109375" customWidth="1"/>
    <col min="14584" max="14584" width="10.85546875" customWidth="1"/>
    <col min="14585" max="14585" width="6.7109375" customWidth="1"/>
    <col min="14586" max="14586" width="0.85546875" customWidth="1"/>
    <col min="14587" max="14587" width="12.28515625" customWidth="1"/>
    <col min="14589" max="14589" width="23.5703125" customWidth="1"/>
    <col min="14590" max="14590" width="9.140625" customWidth="1"/>
    <col min="14591" max="14591" width="20.28515625" customWidth="1"/>
    <col min="14592" max="14592" width="14.28515625" customWidth="1"/>
    <col min="14593" max="14593" width="6.28515625" customWidth="1"/>
    <col min="14594" max="14594" width="1.7109375" customWidth="1"/>
    <col min="14834" max="14834" width="11.85546875" bestFit="1" customWidth="1"/>
    <col min="14835" max="14835" width="8.85546875" customWidth="1"/>
    <col min="14836" max="14836" width="11.140625" bestFit="1" customWidth="1"/>
    <col min="14837" max="14837" width="9.140625" bestFit="1" customWidth="1"/>
    <col min="14838" max="14838" width="0" hidden="1" customWidth="1"/>
    <col min="14839" max="14839" width="8.7109375" customWidth="1"/>
    <col min="14840" max="14840" width="10.85546875" customWidth="1"/>
    <col min="14841" max="14841" width="6.7109375" customWidth="1"/>
    <col min="14842" max="14842" width="0.85546875" customWidth="1"/>
    <col min="14843" max="14843" width="12.28515625" customWidth="1"/>
    <col min="14845" max="14845" width="23.5703125" customWidth="1"/>
    <col min="14846" max="14846" width="9.140625" customWidth="1"/>
    <col min="14847" max="14847" width="20.28515625" customWidth="1"/>
    <col min="14848" max="14848" width="14.28515625" customWidth="1"/>
    <col min="14849" max="14849" width="6.28515625" customWidth="1"/>
    <col min="14850" max="14850" width="1.7109375" customWidth="1"/>
    <col min="15090" max="15090" width="11.85546875" bestFit="1" customWidth="1"/>
    <col min="15091" max="15091" width="8.85546875" customWidth="1"/>
    <col min="15092" max="15092" width="11.140625" bestFit="1" customWidth="1"/>
    <col min="15093" max="15093" width="9.140625" bestFit="1" customWidth="1"/>
    <col min="15094" max="15094" width="0" hidden="1" customWidth="1"/>
    <col min="15095" max="15095" width="8.7109375" customWidth="1"/>
    <col min="15096" max="15096" width="10.85546875" customWidth="1"/>
    <col min="15097" max="15097" width="6.7109375" customWidth="1"/>
    <col min="15098" max="15098" width="0.85546875" customWidth="1"/>
    <col min="15099" max="15099" width="12.28515625" customWidth="1"/>
    <col min="15101" max="15101" width="23.5703125" customWidth="1"/>
    <col min="15102" max="15102" width="9.140625" customWidth="1"/>
    <col min="15103" max="15103" width="20.28515625" customWidth="1"/>
    <col min="15104" max="15104" width="14.28515625" customWidth="1"/>
    <col min="15105" max="15105" width="6.28515625" customWidth="1"/>
    <col min="15106" max="15106" width="1.7109375" customWidth="1"/>
    <col min="15346" max="15346" width="11.85546875" bestFit="1" customWidth="1"/>
    <col min="15347" max="15347" width="8.85546875" customWidth="1"/>
    <col min="15348" max="15348" width="11.140625" bestFit="1" customWidth="1"/>
    <col min="15349" max="15349" width="9.140625" bestFit="1" customWidth="1"/>
    <col min="15350" max="15350" width="0" hidden="1" customWidth="1"/>
    <col min="15351" max="15351" width="8.7109375" customWidth="1"/>
    <col min="15352" max="15352" width="10.85546875" customWidth="1"/>
    <col min="15353" max="15353" width="6.7109375" customWidth="1"/>
    <col min="15354" max="15354" width="0.85546875" customWidth="1"/>
    <col min="15355" max="15355" width="12.28515625" customWidth="1"/>
    <col min="15357" max="15357" width="23.5703125" customWidth="1"/>
    <col min="15358" max="15358" width="9.140625" customWidth="1"/>
    <col min="15359" max="15359" width="20.28515625" customWidth="1"/>
    <col min="15360" max="15360" width="14.28515625" customWidth="1"/>
    <col min="15361" max="15361" width="6.28515625" customWidth="1"/>
    <col min="15362" max="15362" width="1.7109375" customWidth="1"/>
    <col min="15602" max="15602" width="11.85546875" bestFit="1" customWidth="1"/>
    <col min="15603" max="15603" width="8.85546875" customWidth="1"/>
    <col min="15604" max="15604" width="11.140625" bestFit="1" customWidth="1"/>
    <col min="15605" max="15605" width="9.140625" bestFit="1" customWidth="1"/>
    <col min="15606" max="15606" width="0" hidden="1" customWidth="1"/>
    <col min="15607" max="15607" width="8.7109375" customWidth="1"/>
    <col min="15608" max="15608" width="10.85546875" customWidth="1"/>
    <col min="15609" max="15609" width="6.7109375" customWidth="1"/>
    <col min="15610" max="15610" width="0.85546875" customWidth="1"/>
    <col min="15611" max="15611" width="12.28515625" customWidth="1"/>
    <col min="15613" max="15613" width="23.5703125" customWidth="1"/>
    <col min="15614" max="15614" width="9.140625" customWidth="1"/>
    <col min="15615" max="15615" width="20.28515625" customWidth="1"/>
    <col min="15616" max="15616" width="14.28515625" customWidth="1"/>
    <col min="15617" max="15617" width="6.28515625" customWidth="1"/>
    <col min="15618" max="15618" width="1.7109375" customWidth="1"/>
    <col min="15858" max="15858" width="11.85546875" bestFit="1" customWidth="1"/>
    <col min="15859" max="15859" width="8.85546875" customWidth="1"/>
    <col min="15860" max="15860" width="11.140625" bestFit="1" customWidth="1"/>
    <col min="15861" max="15861" width="9.140625" bestFit="1" customWidth="1"/>
    <col min="15862" max="15862" width="0" hidden="1" customWidth="1"/>
    <col min="15863" max="15863" width="8.7109375" customWidth="1"/>
    <col min="15864" max="15864" width="10.85546875" customWidth="1"/>
    <col min="15865" max="15865" width="6.7109375" customWidth="1"/>
    <col min="15866" max="15866" width="0.85546875" customWidth="1"/>
    <col min="15867" max="15867" width="12.28515625" customWidth="1"/>
    <col min="15869" max="15869" width="23.5703125" customWidth="1"/>
    <col min="15870" max="15870" width="9.140625" customWidth="1"/>
    <col min="15871" max="15871" width="20.28515625" customWidth="1"/>
    <col min="15872" max="15872" width="14.28515625" customWidth="1"/>
    <col min="15873" max="15873" width="6.28515625" customWidth="1"/>
    <col min="15874" max="15874" width="1.7109375" customWidth="1"/>
    <col min="16114" max="16114" width="11.85546875" bestFit="1" customWidth="1"/>
    <col min="16115" max="16115" width="8.85546875" customWidth="1"/>
    <col min="16116" max="16116" width="11.140625" bestFit="1" customWidth="1"/>
    <col min="16117" max="16117" width="9.140625" bestFit="1" customWidth="1"/>
    <col min="16118" max="16118" width="0" hidden="1" customWidth="1"/>
    <col min="16119" max="16119" width="8.7109375" customWidth="1"/>
    <col min="16120" max="16120" width="10.85546875" customWidth="1"/>
    <col min="16121" max="16121" width="6.7109375" customWidth="1"/>
    <col min="16122" max="16122" width="0.85546875" customWidth="1"/>
    <col min="16123" max="16123" width="12.28515625" customWidth="1"/>
    <col min="16125" max="16125" width="23.5703125" customWidth="1"/>
    <col min="16126" max="16126" width="9.140625" customWidth="1"/>
    <col min="16127" max="16127" width="20.28515625" customWidth="1"/>
    <col min="16128" max="16128" width="14.28515625" customWidth="1"/>
    <col min="16129" max="16129" width="6.28515625" customWidth="1"/>
    <col min="16130" max="16130" width="1.7109375" customWidth="1"/>
  </cols>
  <sheetData>
    <row r="1" spans="1:4" ht="17.25" x14ac:dyDescent="0.3">
      <c r="A1" s="89" t="s">
        <v>10</v>
      </c>
      <c r="B1" s="90"/>
      <c r="C1" s="90"/>
      <c r="D1" s="91"/>
    </row>
    <row r="2" spans="1:4" ht="35.25" customHeight="1" x14ac:dyDescent="0.25">
      <c r="A2" s="94" t="s">
        <v>17</v>
      </c>
      <c r="B2" s="95"/>
      <c r="C2" s="95"/>
      <c r="D2" s="95"/>
    </row>
    <row r="3" spans="1:4" ht="18.75" customHeight="1" x14ac:dyDescent="0.25">
      <c r="A3" s="1" t="s">
        <v>0</v>
      </c>
      <c r="B3" s="96">
        <v>496778.26</v>
      </c>
      <c r="C3" s="96"/>
      <c r="D3" s="96"/>
    </row>
    <row r="4" spans="1:4" ht="15.75" customHeight="1" x14ac:dyDescent="0.25">
      <c r="A4" s="2" t="s">
        <v>1</v>
      </c>
      <c r="B4" s="92">
        <v>6966040.2199999997</v>
      </c>
      <c r="C4" s="92"/>
      <c r="D4" s="92"/>
    </row>
    <row r="5" spans="1:4" ht="15.75" customHeight="1" x14ac:dyDescent="0.25">
      <c r="A5" s="2" t="s">
        <v>31</v>
      </c>
      <c r="B5" s="92">
        <v>4248.34</v>
      </c>
      <c r="C5" s="92"/>
      <c r="D5" s="92"/>
    </row>
    <row r="6" spans="1:4" ht="15.75" customHeight="1" x14ac:dyDescent="0.25">
      <c r="A6" s="2" t="s">
        <v>2</v>
      </c>
      <c r="B6" s="92">
        <v>4249.3909999999996</v>
      </c>
      <c r="C6" s="92"/>
      <c r="D6" s="92"/>
    </row>
    <row r="7" spans="1:4" ht="15.75" customHeight="1" x14ac:dyDescent="0.25">
      <c r="A7" s="2" t="s">
        <v>8</v>
      </c>
      <c r="B7" s="97">
        <v>1.05</v>
      </c>
      <c r="C7" s="97"/>
      <c r="D7" s="97"/>
    </row>
    <row r="8" spans="1:4" ht="15.75" customHeight="1" x14ac:dyDescent="0.25">
      <c r="A8" s="101"/>
      <c r="B8" s="102"/>
      <c r="C8" s="102"/>
      <c r="D8" s="54"/>
    </row>
    <row r="9" spans="1:4" x14ac:dyDescent="0.25">
      <c r="A9" s="55"/>
      <c r="B9" s="93" t="s">
        <v>3</v>
      </c>
      <c r="C9" s="93"/>
      <c r="D9" s="93"/>
    </row>
    <row r="10" spans="1:4" s="38" customFormat="1" ht="31.5" customHeight="1" x14ac:dyDescent="0.25">
      <c r="A10" s="45" t="s">
        <v>4</v>
      </c>
      <c r="B10" s="62" t="s">
        <v>5</v>
      </c>
      <c r="C10" s="31" t="s">
        <v>6</v>
      </c>
      <c r="D10" s="46" t="s">
        <v>7</v>
      </c>
    </row>
    <row r="11" spans="1:4" x14ac:dyDescent="0.25">
      <c r="A11" s="20">
        <v>41581</v>
      </c>
      <c r="B11" s="11">
        <v>12.48</v>
      </c>
      <c r="C11" s="27">
        <f t="shared" ref="C11:C22" si="0">$B$5-B11</f>
        <v>4235.8600000000006</v>
      </c>
      <c r="D11" s="12">
        <v>0.375</v>
      </c>
    </row>
    <row r="12" spans="1:4" x14ac:dyDescent="0.25">
      <c r="A12" s="20">
        <v>41582</v>
      </c>
      <c r="B12" s="11">
        <v>12.459999999999999</v>
      </c>
      <c r="C12" s="27">
        <f t="shared" si="0"/>
        <v>4235.88</v>
      </c>
      <c r="D12" s="12">
        <v>0.70833333333333337</v>
      </c>
    </row>
    <row r="13" spans="1:4" x14ac:dyDescent="0.25">
      <c r="A13" s="20">
        <v>41586</v>
      </c>
      <c r="B13" s="11">
        <v>12.48</v>
      </c>
      <c r="C13" s="27">
        <f t="shared" si="0"/>
        <v>4235.8600000000006</v>
      </c>
      <c r="D13" s="12">
        <v>0.75</v>
      </c>
    </row>
    <row r="14" spans="1:4" x14ac:dyDescent="0.25">
      <c r="A14" s="20">
        <v>41602</v>
      </c>
      <c r="B14" s="11">
        <v>12.53</v>
      </c>
      <c r="C14" s="27">
        <f t="shared" si="0"/>
        <v>4235.8100000000004</v>
      </c>
      <c r="D14" s="12">
        <v>0.4680555555555555</v>
      </c>
    </row>
    <row r="15" spans="1:4" x14ac:dyDescent="0.25">
      <c r="A15" s="20">
        <v>41610</v>
      </c>
      <c r="B15" s="11">
        <v>12.41</v>
      </c>
      <c r="C15" s="27">
        <f t="shared" si="0"/>
        <v>4235.93</v>
      </c>
      <c r="D15" s="12"/>
    </row>
    <row r="16" spans="1:4" x14ac:dyDescent="0.25">
      <c r="A16" s="20">
        <v>41618</v>
      </c>
      <c r="B16" s="11">
        <v>12.5</v>
      </c>
      <c r="C16" s="27">
        <f t="shared" si="0"/>
        <v>4235.84</v>
      </c>
      <c r="D16" s="12">
        <v>0.64097222222222217</v>
      </c>
    </row>
    <row r="17" spans="1:4" x14ac:dyDescent="0.25">
      <c r="A17" s="20">
        <v>41625</v>
      </c>
      <c r="B17" s="11">
        <v>12.63</v>
      </c>
      <c r="C17" s="27">
        <f t="shared" si="0"/>
        <v>4235.71</v>
      </c>
      <c r="D17" s="12">
        <v>0.74444444444444446</v>
      </c>
    </row>
    <row r="18" spans="1:4" x14ac:dyDescent="0.25">
      <c r="A18" s="20">
        <v>41643</v>
      </c>
      <c r="B18" s="11">
        <v>12.73</v>
      </c>
      <c r="C18" s="27">
        <f t="shared" si="0"/>
        <v>4235.6100000000006</v>
      </c>
      <c r="D18" s="12">
        <v>0.62916666666666665</v>
      </c>
    </row>
    <row r="19" spans="1:4" x14ac:dyDescent="0.25">
      <c r="A19" s="20">
        <v>41666</v>
      </c>
      <c r="B19" s="11">
        <v>12.66</v>
      </c>
      <c r="C19" s="27">
        <f t="shared" si="0"/>
        <v>4235.68</v>
      </c>
      <c r="D19" s="12">
        <v>0.63888888888888895</v>
      </c>
    </row>
    <row r="20" spans="1:4" x14ac:dyDescent="0.25">
      <c r="A20" s="20">
        <v>41717</v>
      </c>
      <c r="B20" s="11">
        <v>12.5</v>
      </c>
      <c r="C20" s="27">
        <f t="shared" si="0"/>
        <v>4235.84</v>
      </c>
      <c r="D20" s="12">
        <v>0.67986111111111114</v>
      </c>
    </row>
    <row r="21" spans="1:4" x14ac:dyDescent="0.25">
      <c r="A21" s="20">
        <v>41841</v>
      </c>
      <c r="B21" s="11">
        <v>12.12</v>
      </c>
      <c r="C21" s="27">
        <f t="shared" si="0"/>
        <v>4236.22</v>
      </c>
      <c r="D21" s="12">
        <v>0.50763888888888886</v>
      </c>
    </row>
    <row r="22" spans="1:4" x14ac:dyDescent="0.25">
      <c r="A22" s="20">
        <v>41916</v>
      </c>
      <c r="B22" s="11">
        <f>13.1-$B$7</f>
        <v>12.049999999999999</v>
      </c>
      <c r="C22" s="27">
        <f t="shared" si="0"/>
        <v>4236.29</v>
      </c>
      <c r="D22" s="12">
        <v>17.21</v>
      </c>
    </row>
  </sheetData>
  <mergeCells count="9">
    <mergeCell ref="A1:D1"/>
    <mergeCell ref="B3:D3"/>
    <mergeCell ref="B4:D4"/>
    <mergeCell ref="B5:D5"/>
    <mergeCell ref="B9:D9"/>
    <mergeCell ref="B6:D6"/>
    <mergeCell ref="B7:D7"/>
    <mergeCell ref="A8:C8"/>
    <mergeCell ref="A2:D2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23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64" customWidth="1"/>
  </cols>
  <sheetData>
    <row r="1" spans="1:4" ht="17.25" x14ac:dyDescent="0.3">
      <c r="A1" s="89" t="s">
        <v>10</v>
      </c>
      <c r="B1" s="90"/>
      <c r="C1" s="90"/>
      <c r="D1" s="91"/>
    </row>
    <row r="2" spans="1:4" ht="35.25" customHeight="1" x14ac:dyDescent="0.25">
      <c r="A2" s="94" t="s">
        <v>24</v>
      </c>
      <c r="B2" s="95"/>
      <c r="C2" s="95"/>
      <c r="D2" s="95"/>
    </row>
    <row r="3" spans="1:4" ht="18.75" customHeight="1" x14ac:dyDescent="0.25">
      <c r="A3" s="1" t="s">
        <v>0</v>
      </c>
      <c r="B3" s="96">
        <v>497551</v>
      </c>
      <c r="C3" s="96"/>
      <c r="D3" s="96"/>
    </row>
    <row r="4" spans="1:4" ht="15.75" customHeight="1" x14ac:dyDescent="0.25">
      <c r="A4" s="2" t="s">
        <v>1</v>
      </c>
      <c r="B4" s="92">
        <v>6969447</v>
      </c>
      <c r="C4" s="92"/>
      <c r="D4" s="92"/>
    </row>
    <row r="5" spans="1:4" ht="15.75" customHeight="1" x14ac:dyDescent="0.25">
      <c r="A5" s="2" t="s">
        <v>31</v>
      </c>
      <c r="B5" s="92" t="s">
        <v>25</v>
      </c>
      <c r="C5" s="92"/>
      <c r="D5" s="92"/>
    </row>
    <row r="6" spans="1:4" ht="15.75" customHeight="1" x14ac:dyDescent="0.25">
      <c r="A6" s="2" t="s">
        <v>2</v>
      </c>
      <c r="B6" s="92" t="s">
        <v>25</v>
      </c>
      <c r="C6" s="92"/>
      <c r="D6" s="92"/>
    </row>
    <row r="7" spans="1:4" ht="15.75" customHeight="1" x14ac:dyDescent="0.25">
      <c r="A7" s="2" t="s">
        <v>8</v>
      </c>
      <c r="B7" s="97">
        <v>0.97</v>
      </c>
      <c r="C7" s="97"/>
      <c r="D7" s="97"/>
    </row>
    <row r="8" spans="1:4" ht="15.75" customHeight="1" x14ac:dyDescent="0.25">
      <c r="A8" s="101"/>
      <c r="B8" s="102"/>
      <c r="C8" s="102"/>
      <c r="D8" s="54"/>
    </row>
    <row r="9" spans="1:4" x14ac:dyDescent="0.25">
      <c r="A9" s="55"/>
      <c r="B9" s="93" t="s">
        <v>3</v>
      </c>
      <c r="C9" s="93"/>
      <c r="D9" s="93"/>
    </row>
    <row r="10" spans="1:4" ht="31.5" customHeight="1" x14ac:dyDescent="0.25">
      <c r="A10" s="45" t="s">
        <v>4</v>
      </c>
      <c r="B10" s="62" t="s">
        <v>5</v>
      </c>
      <c r="C10" s="31" t="s">
        <v>6</v>
      </c>
      <c r="D10" s="46" t="s">
        <v>7</v>
      </c>
    </row>
    <row r="11" spans="1:4" x14ac:dyDescent="0.25">
      <c r="A11" s="20">
        <v>41600</v>
      </c>
      <c r="B11" s="11">
        <v>9.8199999999999985</v>
      </c>
      <c r="C11" s="11"/>
      <c r="D11" s="37">
        <v>0.36458333333333331</v>
      </c>
    </row>
    <row r="12" spans="1:4" x14ac:dyDescent="0.25">
      <c r="A12" s="20">
        <v>41602</v>
      </c>
      <c r="B12" s="11">
        <v>9.8699999999999992</v>
      </c>
      <c r="C12" s="11"/>
      <c r="D12" s="37">
        <v>0.375</v>
      </c>
    </row>
    <row r="13" spans="1:4" x14ac:dyDescent="0.25">
      <c r="A13" s="20">
        <v>41610</v>
      </c>
      <c r="B13" s="11">
        <v>9.86</v>
      </c>
      <c r="C13" s="11"/>
      <c r="D13" s="37">
        <v>0.39583333333333331</v>
      </c>
    </row>
    <row r="14" spans="1:4" x14ac:dyDescent="0.25">
      <c r="A14" s="20">
        <v>41618</v>
      </c>
      <c r="B14" s="11">
        <v>9.8999999999999986</v>
      </c>
      <c r="C14" s="11"/>
      <c r="D14" s="37">
        <v>0.5083333333333333</v>
      </c>
    </row>
    <row r="15" spans="1:4" x14ac:dyDescent="0.25">
      <c r="A15" s="20">
        <v>41625</v>
      </c>
      <c r="B15" s="11">
        <v>9.9</v>
      </c>
      <c r="C15" s="11"/>
      <c r="D15" s="37">
        <v>0.70833333333333337</v>
      </c>
    </row>
    <row r="16" spans="1:4" x14ac:dyDescent="0.25">
      <c r="A16" s="20">
        <v>41643</v>
      </c>
      <c r="B16" s="11">
        <v>9.85</v>
      </c>
      <c r="C16" s="11"/>
      <c r="D16" s="37">
        <v>0.61111111111111105</v>
      </c>
    </row>
    <row r="17" spans="1:4" x14ac:dyDescent="0.25">
      <c r="A17" s="20">
        <v>41655</v>
      </c>
      <c r="B17" s="11">
        <v>9.8699999999999992</v>
      </c>
      <c r="C17" s="11"/>
      <c r="D17" s="37">
        <v>0.47916666666666669</v>
      </c>
    </row>
    <row r="18" spans="1:4" x14ac:dyDescent="0.25">
      <c r="A18" s="20">
        <v>41656</v>
      </c>
      <c r="B18" s="11">
        <v>9.8699999999999992</v>
      </c>
      <c r="C18" s="11"/>
      <c r="D18" s="37">
        <v>0.3756944444444445</v>
      </c>
    </row>
    <row r="19" spans="1:4" x14ac:dyDescent="0.25">
      <c r="A19" s="48">
        <v>41666.625972222224</v>
      </c>
      <c r="B19" s="11">
        <v>9.8899999999999988</v>
      </c>
      <c r="C19" s="41"/>
      <c r="D19" s="37">
        <v>0.61388888888888882</v>
      </c>
    </row>
    <row r="20" spans="1:4" x14ac:dyDescent="0.25">
      <c r="A20" s="48">
        <v>41672.625972222224</v>
      </c>
      <c r="B20" s="36">
        <v>9.89</v>
      </c>
      <c r="C20" s="41"/>
      <c r="D20" s="37">
        <v>0.73472222222222217</v>
      </c>
    </row>
    <row r="21" spans="1:4" x14ac:dyDescent="0.25">
      <c r="A21" s="48">
        <v>41717</v>
      </c>
      <c r="B21" s="11">
        <v>9.94</v>
      </c>
      <c r="C21" s="41"/>
      <c r="D21" s="37">
        <v>0.76041666666666663</v>
      </c>
    </row>
    <row r="22" spans="1:4" x14ac:dyDescent="0.25">
      <c r="A22" s="48">
        <v>41841</v>
      </c>
      <c r="B22" s="11">
        <f>11.13-B7</f>
        <v>10.16</v>
      </c>
      <c r="C22" s="41"/>
      <c r="D22" s="52">
        <v>0.48402777777777778</v>
      </c>
    </row>
    <row r="23" spans="1:4" x14ac:dyDescent="0.25">
      <c r="A23" s="48">
        <v>41914</v>
      </c>
      <c r="B23" s="11">
        <f>11.2-B7</f>
        <v>10.229999999999999</v>
      </c>
      <c r="C23" s="41"/>
      <c r="D23" s="52">
        <v>0.74513888888888891</v>
      </c>
    </row>
  </sheetData>
  <mergeCells count="9">
    <mergeCell ref="A1:D1"/>
    <mergeCell ref="B3:D3"/>
    <mergeCell ref="B4:D4"/>
    <mergeCell ref="B5:D5"/>
    <mergeCell ref="B9:D9"/>
    <mergeCell ref="B6:D6"/>
    <mergeCell ref="B7:D7"/>
    <mergeCell ref="A8:C8"/>
    <mergeCell ref="A2:D2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E27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24" customWidth="1"/>
    <col min="239" max="239" width="16.85546875" bestFit="1" customWidth="1"/>
    <col min="240" max="240" width="8" customWidth="1"/>
    <col min="241" max="241" width="11.140625" bestFit="1" customWidth="1"/>
    <col min="242" max="242" width="9.140625" bestFit="1" customWidth="1"/>
    <col min="243" max="243" width="0" hidden="1" customWidth="1"/>
    <col min="244" max="244" width="8" customWidth="1"/>
    <col min="245" max="245" width="10.42578125" customWidth="1"/>
    <col min="246" max="246" width="9.140625" bestFit="1" customWidth="1"/>
    <col min="247" max="247" width="0.85546875" customWidth="1"/>
    <col min="248" max="248" width="12.28515625" customWidth="1"/>
    <col min="250" max="250" width="23.5703125" customWidth="1"/>
    <col min="251" max="251" width="9.140625" customWidth="1"/>
    <col min="252" max="252" width="20.28515625" customWidth="1"/>
    <col min="253" max="253" width="14.28515625" customWidth="1"/>
    <col min="254" max="254" width="6.28515625" customWidth="1"/>
    <col min="255" max="255" width="1.7109375" customWidth="1"/>
    <col min="256" max="256" width="15.5703125" bestFit="1" customWidth="1"/>
    <col min="258" max="258" width="1.42578125" customWidth="1"/>
    <col min="495" max="495" width="16.85546875" bestFit="1" customWidth="1"/>
    <col min="496" max="496" width="8" customWidth="1"/>
    <col min="497" max="497" width="11.140625" bestFit="1" customWidth="1"/>
    <col min="498" max="498" width="9.140625" bestFit="1" customWidth="1"/>
    <col min="499" max="499" width="0" hidden="1" customWidth="1"/>
    <col min="500" max="500" width="8" customWidth="1"/>
    <col min="501" max="501" width="10.42578125" customWidth="1"/>
    <col min="502" max="502" width="9.140625" bestFit="1" customWidth="1"/>
    <col min="503" max="503" width="0.85546875" customWidth="1"/>
    <col min="504" max="504" width="12.28515625" customWidth="1"/>
    <col min="506" max="506" width="23.5703125" customWidth="1"/>
    <col min="507" max="507" width="9.140625" customWidth="1"/>
    <col min="508" max="508" width="20.28515625" customWidth="1"/>
    <col min="509" max="509" width="14.28515625" customWidth="1"/>
    <col min="510" max="510" width="6.28515625" customWidth="1"/>
    <col min="511" max="511" width="1.7109375" customWidth="1"/>
    <col min="512" max="512" width="15.5703125" bestFit="1" customWidth="1"/>
    <col min="514" max="514" width="1.42578125" customWidth="1"/>
    <col min="751" max="751" width="16.85546875" bestFit="1" customWidth="1"/>
    <col min="752" max="752" width="8" customWidth="1"/>
    <col min="753" max="753" width="11.140625" bestFit="1" customWidth="1"/>
    <col min="754" max="754" width="9.140625" bestFit="1" customWidth="1"/>
    <col min="755" max="755" width="0" hidden="1" customWidth="1"/>
    <col min="756" max="756" width="8" customWidth="1"/>
    <col min="757" max="757" width="10.42578125" customWidth="1"/>
    <col min="758" max="758" width="9.140625" bestFit="1" customWidth="1"/>
    <col min="759" max="759" width="0.85546875" customWidth="1"/>
    <col min="760" max="760" width="12.28515625" customWidth="1"/>
    <col min="762" max="762" width="23.5703125" customWidth="1"/>
    <col min="763" max="763" width="9.140625" customWidth="1"/>
    <col min="764" max="764" width="20.28515625" customWidth="1"/>
    <col min="765" max="765" width="14.28515625" customWidth="1"/>
    <col min="766" max="766" width="6.28515625" customWidth="1"/>
    <col min="767" max="767" width="1.7109375" customWidth="1"/>
    <col min="768" max="768" width="15.5703125" bestFit="1" customWidth="1"/>
    <col min="770" max="770" width="1.42578125" customWidth="1"/>
    <col min="1007" max="1007" width="16.85546875" bestFit="1" customWidth="1"/>
    <col min="1008" max="1008" width="8" customWidth="1"/>
    <col min="1009" max="1009" width="11.140625" bestFit="1" customWidth="1"/>
    <col min="1010" max="1010" width="9.140625" bestFit="1" customWidth="1"/>
    <col min="1011" max="1011" width="0" hidden="1" customWidth="1"/>
    <col min="1012" max="1012" width="8" customWidth="1"/>
    <col min="1013" max="1013" width="10.42578125" customWidth="1"/>
    <col min="1014" max="1014" width="9.140625" bestFit="1" customWidth="1"/>
    <col min="1015" max="1015" width="0.85546875" customWidth="1"/>
    <col min="1016" max="1016" width="12.28515625" customWidth="1"/>
    <col min="1018" max="1018" width="23.5703125" customWidth="1"/>
    <col min="1019" max="1019" width="9.140625" customWidth="1"/>
    <col min="1020" max="1020" width="20.28515625" customWidth="1"/>
    <col min="1021" max="1021" width="14.28515625" customWidth="1"/>
    <col min="1022" max="1022" width="6.28515625" customWidth="1"/>
    <col min="1023" max="1023" width="1.7109375" customWidth="1"/>
    <col min="1024" max="1024" width="15.5703125" bestFit="1" customWidth="1"/>
    <col min="1026" max="1026" width="1.42578125" customWidth="1"/>
    <col min="1263" max="1263" width="16.85546875" bestFit="1" customWidth="1"/>
    <col min="1264" max="1264" width="8" customWidth="1"/>
    <col min="1265" max="1265" width="11.140625" bestFit="1" customWidth="1"/>
    <col min="1266" max="1266" width="9.140625" bestFit="1" customWidth="1"/>
    <col min="1267" max="1267" width="0" hidden="1" customWidth="1"/>
    <col min="1268" max="1268" width="8" customWidth="1"/>
    <col min="1269" max="1269" width="10.42578125" customWidth="1"/>
    <col min="1270" max="1270" width="9.140625" bestFit="1" customWidth="1"/>
    <col min="1271" max="1271" width="0.85546875" customWidth="1"/>
    <col min="1272" max="1272" width="12.28515625" customWidth="1"/>
    <col min="1274" max="1274" width="23.5703125" customWidth="1"/>
    <col min="1275" max="1275" width="9.140625" customWidth="1"/>
    <col min="1276" max="1276" width="20.28515625" customWidth="1"/>
    <col min="1277" max="1277" width="14.28515625" customWidth="1"/>
    <col min="1278" max="1278" width="6.28515625" customWidth="1"/>
    <col min="1279" max="1279" width="1.7109375" customWidth="1"/>
    <col min="1280" max="1280" width="15.5703125" bestFit="1" customWidth="1"/>
    <col min="1282" max="1282" width="1.42578125" customWidth="1"/>
    <col min="1519" max="1519" width="16.85546875" bestFit="1" customWidth="1"/>
    <col min="1520" max="1520" width="8" customWidth="1"/>
    <col min="1521" max="1521" width="11.140625" bestFit="1" customWidth="1"/>
    <col min="1522" max="1522" width="9.140625" bestFit="1" customWidth="1"/>
    <col min="1523" max="1523" width="0" hidden="1" customWidth="1"/>
    <col min="1524" max="1524" width="8" customWidth="1"/>
    <col min="1525" max="1525" width="10.42578125" customWidth="1"/>
    <col min="1526" max="1526" width="9.140625" bestFit="1" customWidth="1"/>
    <col min="1527" max="1527" width="0.85546875" customWidth="1"/>
    <col min="1528" max="1528" width="12.28515625" customWidth="1"/>
    <col min="1530" max="1530" width="23.5703125" customWidth="1"/>
    <col min="1531" max="1531" width="9.140625" customWidth="1"/>
    <col min="1532" max="1532" width="20.28515625" customWidth="1"/>
    <col min="1533" max="1533" width="14.28515625" customWidth="1"/>
    <col min="1534" max="1534" width="6.28515625" customWidth="1"/>
    <col min="1535" max="1535" width="1.7109375" customWidth="1"/>
    <col min="1536" max="1536" width="15.5703125" bestFit="1" customWidth="1"/>
    <col min="1538" max="1538" width="1.42578125" customWidth="1"/>
    <col min="1775" max="1775" width="16.85546875" bestFit="1" customWidth="1"/>
    <col min="1776" max="1776" width="8" customWidth="1"/>
    <col min="1777" max="1777" width="11.140625" bestFit="1" customWidth="1"/>
    <col min="1778" max="1778" width="9.140625" bestFit="1" customWidth="1"/>
    <col min="1779" max="1779" width="0" hidden="1" customWidth="1"/>
    <col min="1780" max="1780" width="8" customWidth="1"/>
    <col min="1781" max="1781" width="10.42578125" customWidth="1"/>
    <col min="1782" max="1782" width="9.140625" bestFit="1" customWidth="1"/>
    <col min="1783" max="1783" width="0.85546875" customWidth="1"/>
    <col min="1784" max="1784" width="12.28515625" customWidth="1"/>
    <col min="1786" max="1786" width="23.5703125" customWidth="1"/>
    <col min="1787" max="1787" width="9.140625" customWidth="1"/>
    <col min="1788" max="1788" width="20.28515625" customWidth="1"/>
    <col min="1789" max="1789" width="14.28515625" customWidth="1"/>
    <col min="1790" max="1790" width="6.28515625" customWidth="1"/>
    <col min="1791" max="1791" width="1.7109375" customWidth="1"/>
    <col min="1792" max="1792" width="15.5703125" bestFit="1" customWidth="1"/>
    <col min="1794" max="1794" width="1.42578125" customWidth="1"/>
    <col min="2031" max="2031" width="16.85546875" bestFit="1" customWidth="1"/>
    <col min="2032" max="2032" width="8" customWidth="1"/>
    <col min="2033" max="2033" width="11.140625" bestFit="1" customWidth="1"/>
    <col min="2034" max="2034" width="9.140625" bestFit="1" customWidth="1"/>
    <col min="2035" max="2035" width="0" hidden="1" customWidth="1"/>
    <col min="2036" max="2036" width="8" customWidth="1"/>
    <col min="2037" max="2037" width="10.42578125" customWidth="1"/>
    <col min="2038" max="2038" width="9.140625" bestFit="1" customWidth="1"/>
    <col min="2039" max="2039" width="0.85546875" customWidth="1"/>
    <col min="2040" max="2040" width="12.28515625" customWidth="1"/>
    <col min="2042" max="2042" width="23.5703125" customWidth="1"/>
    <col min="2043" max="2043" width="9.140625" customWidth="1"/>
    <col min="2044" max="2044" width="20.28515625" customWidth="1"/>
    <col min="2045" max="2045" width="14.28515625" customWidth="1"/>
    <col min="2046" max="2046" width="6.28515625" customWidth="1"/>
    <col min="2047" max="2047" width="1.7109375" customWidth="1"/>
    <col min="2048" max="2048" width="15.5703125" bestFit="1" customWidth="1"/>
    <col min="2050" max="2050" width="1.42578125" customWidth="1"/>
    <col min="2287" max="2287" width="16.85546875" bestFit="1" customWidth="1"/>
    <col min="2288" max="2288" width="8" customWidth="1"/>
    <col min="2289" max="2289" width="11.140625" bestFit="1" customWidth="1"/>
    <col min="2290" max="2290" width="9.140625" bestFit="1" customWidth="1"/>
    <col min="2291" max="2291" width="0" hidden="1" customWidth="1"/>
    <col min="2292" max="2292" width="8" customWidth="1"/>
    <col min="2293" max="2293" width="10.42578125" customWidth="1"/>
    <col min="2294" max="2294" width="9.140625" bestFit="1" customWidth="1"/>
    <col min="2295" max="2295" width="0.85546875" customWidth="1"/>
    <col min="2296" max="2296" width="12.28515625" customWidth="1"/>
    <col min="2298" max="2298" width="23.5703125" customWidth="1"/>
    <col min="2299" max="2299" width="9.140625" customWidth="1"/>
    <col min="2300" max="2300" width="20.28515625" customWidth="1"/>
    <col min="2301" max="2301" width="14.28515625" customWidth="1"/>
    <col min="2302" max="2302" width="6.28515625" customWidth="1"/>
    <col min="2303" max="2303" width="1.7109375" customWidth="1"/>
    <col min="2304" max="2304" width="15.5703125" bestFit="1" customWidth="1"/>
    <col min="2306" max="2306" width="1.42578125" customWidth="1"/>
    <col min="2543" max="2543" width="16.85546875" bestFit="1" customWidth="1"/>
    <col min="2544" max="2544" width="8" customWidth="1"/>
    <col min="2545" max="2545" width="11.140625" bestFit="1" customWidth="1"/>
    <col min="2546" max="2546" width="9.140625" bestFit="1" customWidth="1"/>
    <col min="2547" max="2547" width="0" hidden="1" customWidth="1"/>
    <col min="2548" max="2548" width="8" customWidth="1"/>
    <col min="2549" max="2549" width="10.42578125" customWidth="1"/>
    <col min="2550" max="2550" width="9.140625" bestFit="1" customWidth="1"/>
    <col min="2551" max="2551" width="0.85546875" customWidth="1"/>
    <col min="2552" max="2552" width="12.28515625" customWidth="1"/>
    <col min="2554" max="2554" width="23.5703125" customWidth="1"/>
    <col min="2555" max="2555" width="9.140625" customWidth="1"/>
    <col min="2556" max="2556" width="20.28515625" customWidth="1"/>
    <col min="2557" max="2557" width="14.28515625" customWidth="1"/>
    <col min="2558" max="2558" width="6.28515625" customWidth="1"/>
    <col min="2559" max="2559" width="1.7109375" customWidth="1"/>
    <col min="2560" max="2560" width="15.5703125" bestFit="1" customWidth="1"/>
    <col min="2562" max="2562" width="1.42578125" customWidth="1"/>
    <col min="2799" max="2799" width="16.85546875" bestFit="1" customWidth="1"/>
    <col min="2800" max="2800" width="8" customWidth="1"/>
    <col min="2801" max="2801" width="11.140625" bestFit="1" customWidth="1"/>
    <col min="2802" max="2802" width="9.140625" bestFit="1" customWidth="1"/>
    <col min="2803" max="2803" width="0" hidden="1" customWidth="1"/>
    <col min="2804" max="2804" width="8" customWidth="1"/>
    <col min="2805" max="2805" width="10.42578125" customWidth="1"/>
    <col min="2806" max="2806" width="9.140625" bestFit="1" customWidth="1"/>
    <col min="2807" max="2807" width="0.85546875" customWidth="1"/>
    <col min="2808" max="2808" width="12.28515625" customWidth="1"/>
    <col min="2810" max="2810" width="23.5703125" customWidth="1"/>
    <col min="2811" max="2811" width="9.140625" customWidth="1"/>
    <col min="2812" max="2812" width="20.28515625" customWidth="1"/>
    <col min="2813" max="2813" width="14.28515625" customWidth="1"/>
    <col min="2814" max="2814" width="6.28515625" customWidth="1"/>
    <col min="2815" max="2815" width="1.7109375" customWidth="1"/>
    <col min="2816" max="2816" width="15.5703125" bestFit="1" customWidth="1"/>
    <col min="2818" max="2818" width="1.42578125" customWidth="1"/>
    <col min="3055" max="3055" width="16.85546875" bestFit="1" customWidth="1"/>
    <col min="3056" max="3056" width="8" customWidth="1"/>
    <col min="3057" max="3057" width="11.140625" bestFit="1" customWidth="1"/>
    <col min="3058" max="3058" width="9.140625" bestFit="1" customWidth="1"/>
    <col min="3059" max="3059" width="0" hidden="1" customWidth="1"/>
    <col min="3060" max="3060" width="8" customWidth="1"/>
    <col min="3061" max="3061" width="10.42578125" customWidth="1"/>
    <col min="3062" max="3062" width="9.140625" bestFit="1" customWidth="1"/>
    <col min="3063" max="3063" width="0.85546875" customWidth="1"/>
    <col min="3064" max="3064" width="12.28515625" customWidth="1"/>
    <col min="3066" max="3066" width="23.5703125" customWidth="1"/>
    <col min="3067" max="3067" width="9.140625" customWidth="1"/>
    <col min="3068" max="3068" width="20.28515625" customWidth="1"/>
    <col min="3069" max="3069" width="14.28515625" customWidth="1"/>
    <col min="3070" max="3070" width="6.28515625" customWidth="1"/>
    <col min="3071" max="3071" width="1.7109375" customWidth="1"/>
    <col min="3072" max="3072" width="15.5703125" bestFit="1" customWidth="1"/>
    <col min="3074" max="3074" width="1.42578125" customWidth="1"/>
    <col min="3311" max="3311" width="16.85546875" bestFit="1" customWidth="1"/>
    <col min="3312" max="3312" width="8" customWidth="1"/>
    <col min="3313" max="3313" width="11.140625" bestFit="1" customWidth="1"/>
    <col min="3314" max="3314" width="9.140625" bestFit="1" customWidth="1"/>
    <col min="3315" max="3315" width="0" hidden="1" customWidth="1"/>
    <col min="3316" max="3316" width="8" customWidth="1"/>
    <col min="3317" max="3317" width="10.42578125" customWidth="1"/>
    <col min="3318" max="3318" width="9.140625" bestFit="1" customWidth="1"/>
    <col min="3319" max="3319" width="0.85546875" customWidth="1"/>
    <col min="3320" max="3320" width="12.28515625" customWidth="1"/>
    <col min="3322" max="3322" width="23.5703125" customWidth="1"/>
    <col min="3323" max="3323" width="9.140625" customWidth="1"/>
    <col min="3324" max="3324" width="20.28515625" customWidth="1"/>
    <col min="3325" max="3325" width="14.28515625" customWidth="1"/>
    <col min="3326" max="3326" width="6.28515625" customWidth="1"/>
    <col min="3327" max="3327" width="1.7109375" customWidth="1"/>
    <col min="3328" max="3328" width="15.5703125" bestFit="1" customWidth="1"/>
    <col min="3330" max="3330" width="1.42578125" customWidth="1"/>
    <col min="3567" max="3567" width="16.85546875" bestFit="1" customWidth="1"/>
    <col min="3568" max="3568" width="8" customWidth="1"/>
    <col min="3569" max="3569" width="11.140625" bestFit="1" customWidth="1"/>
    <col min="3570" max="3570" width="9.140625" bestFit="1" customWidth="1"/>
    <col min="3571" max="3571" width="0" hidden="1" customWidth="1"/>
    <col min="3572" max="3572" width="8" customWidth="1"/>
    <col min="3573" max="3573" width="10.42578125" customWidth="1"/>
    <col min="3574" max="3574" width="9.140625" bestFit="1" customWidth="1"/>
    <col min="3575" max="3575" width="0.85546875" customWidth="1"/>
    <col min="3576" max="3576" width="12.28515625" customWidth="1"/>
    <col min="3578" max="3578" width="23.5703125" customWidth="1"/>
    <col min="3579" max="3579" width="9.140625" customWidth="1"/>
    <col min="3580" max="3580" width="20.28515625" customWidth="1"/>
    <col min="3581" max="3581" width="14.28515625" customWidth="1"/>
    <col min="3582" max="3582" width="6.28515625" customWidth="1"/>
    <col min="3583" max="3583" width="1.7109375" customWidth="1"/>
    <col min="3584" max="3584" width="15.5703125" bestFit="1" customWidth="1"/>
    <col min="3586" max="3586" width="1.42578125" customWidth="1"/>
    <col min="3823" max="3823" width="16.85546875" bestFit="1" customWidth="1"/>
    <col min="3824" max="3824" width="8" customWidth="1"/>
    <col min="3825" max="3825" width="11.140625" bestFit="1" customWidth="1"/>
    <col min="3826" max="3826" width="9.140625" bestFit="1" customWidth="1"/>
    <col min="3827" max="3827" width="0" hidden="1" customWidth="1"/>
    <col min="3828" max="3828" width="8" customWidth="1"/>
    <col min="3829" max="3829" width="10.42578125" customWidth="1"/>
    <col min="3830" max="3830" width="9.140625" bestFit="1" customWidth="1"/>
    <col min="3831" max="3831" width="0.85546875" customWidth="1"/>
    <col min="3832" max="3832" width="12.28515625" customWidth="1"/>
    <col min="3834" max="3834" width="23.5703125" customWidth="1"/>
    <col min="3835" max="3835" width="9.140625" customWidth="1"/>
    <col min="3836" max="3836" width="20.28515625" customWidth="1"/>
    <col min="3837" max="3837" width="14.28515625" customWidth="1"/>
    <col min="3838" max="3838" width="6.28515625" customWidth="1"/>
    <col min="3839" max="3839" width="1.7109375" customWidth="1"/>
    <col min="3840" max="3840" width="15.5703125" bestFit="1" customWidth="1"/>
    <col min="3842" max="3842" width="1.42578125" customWidth="1"/>
    <col min="4079" max="4079" width="16.85546875" bestFit="1" customWidth="1"/>
    <col min="4080" max="4080" width="8" customWidth="1"/>
    <col min="4081" max="4081" width="11.140625" bestFit="1" customWidth="1"/>
    <col min="4082" max="4082" width="9.140625" bestFit="1" customWidth="1"/>
    <col min="4083" max="4083" width="0" hidden="1" customWidth="1"/>
    <col min="4084" max="4084" width="8" customWidth="1"/>
    <col min="4085" max="4085" width="10.42578125" customWidth="1"/>
    <col min="4086" max="4086" width="9.140625" bestFit="1" customWidth="1"/>
    <col min="4087" max="4087" width="0.85546875" customWidth="1"/>
    <col min="4088" max="4088" width="12.28515625" customWidth="1"/>
    <col min="4090" max="4090" width="23.5703125" customWidth="1"/>
    <col min="4091" max="4091" width="9.140625" customWidth="1"/>
    <col min="4092" max="4092" width="20.28515625" customWidth="1"/>
    <col min="4093" max="4093" width="14.28515625" customWidth="1"/>
    <col min="4094" max="4094" width="6.28515625" customWidth="1"/>
    <col min="4095" max="4095" width="1.7109375" customWidth="1"/>
    <col min="4096" max="4096" width="15.5703125" bestFit="1" customWidth="1"/>
    <col min="4098" max="4098" width="1.42578125" customWidth="1"/>
    <col min="4335" max="4335" width="16.85546875" bestFit="1" customWidth="1"/>
    <col min="4336" max="4336" width="8" customWidth="1"/>
    <col min="4337" max="4337" width="11.140625" bestFit="1" customWidth="1"/>
    <col min="4338" max="4338" width="9.140625" bestFit="1" customWidth="1"/>
    <col min="4339" max="4339" width="0" hidden="1" customWidth="1"/>
    <col min="4340" max="4340" width="8" customWidth="1"/>
    <col min="4341" max="4341" width="10.42578125" customWidth="1"/>
    <col min="4342" max="4342" width="9.140625" bestFit="1" customWidth="1"/>
    <col min="4343" max="4343" width="0.85546875" customWidth="1"/>
    <col min="4344" max="4344" width="12.28515625" customWidth="1"/>
    <col min="4346" max="4346" width="23.5703125" customWidth="1"/>
    <col min="4347" max="4347" width="9.140625" customWidth="1"/>
    <col min="4348" max="4348" width="20.28515625" customWidth="1"/>
    <col min="4349" max="4349" width="14.28515625" customWidth="1"/>
    <col min="4350" max="4350" width="6.28515625" customWidth="1"/>
    <col min="4351" max="4351" width="1.7109375" customWidth="1"/>
    <col min="4352" max="4352" width="15.5703125" bestFit="1" customWidth="1"/>
    <col min="4354" max="4354" width="1.42578125" customWidth="1"/>
    <col min="4591" max="4591" width="16.85546875" bestFit="1" customWidth="1"/>
    <col min="4592" max="4592" width="8" customWidth="1"/>
    <col min="4593" max="4593" width="11.140625" bestFit="1" customWidth="1"/>
    <col min="4594" max="4594" width="9.140625" bestFit="1" customWidth="1"/>
    <col min="4595" max="4595" width="0" hidden="1" customWidth="1"/>
    <col min="4596" max="4596" width="8" customWidth="1"/>
    <col min="4597" max="4597" width="10.42578125" customWidth="1"/>
    <col min="4598" max="4598" width="9.140625" bestFit="1" customWidth="1"/>
    <col min="4599" max="4599" width="0.85546875" customWidth="1"/>
    <col min="4600" max="4600" width="12.28515625" customWidth="1"/>
    <col min="4602" max="4602" width="23.5703125" customWidth="1"/>
    <col min="4603" max="4603" width="9.140625" customWidth="1"/>
    <col min="4604" max="4604" width="20.28515625" customWidth="1"/>
    <col min="4605" max="4605" width="14.28515625" customWidth="1"/>
    <col min="4606" max="4606" width="6.28515625" customWidth="1"/>
    <col min="4607" max="4607" width="1.7109375" customWidth="1"/>
    <col min="4608" max="4608" width="15.5703125" bestFit="1" customWidth="1"/>
    <col min="4610" max="4610" width="1.42578125" customWidth="1"/>
    <col min="4847" max="4847" width="16.85546875" bestFit="1" customWidth="1"/>
    <col min="4848" max="4848" width="8" customWidth="1"/>
    <col min="4849" max="4849" width="11.140625" bestFit="1" customWidth="1"/>
    <col min="4850" max="4850" width="9.140625" bestFit="1" customWidth="1"/>
    <col min="4851" max="4851" width="0" hidden="1" customWidth="1"/>
    <col min="4852" max="4852" width="8" customWidth="1"/>
    <col min="4853" max="4853" width="10.42578125" customWidth="1"/>
    <col min="4854" max="4854" width="9.140625" bestFit="1" customWidth="1"/>
    <col min="4855" max="4855" width="0.85546875" customWidth="1"/>
    <col min="4856" max="4856" width="12.28515625" customWidth="1"/>
    <col min="4858" max="4858" width="23.5703125" customWidth="1"/>
    <col min="4859" max="4859" width="9.140625" customWidth="1"/>
    <col min="4860" max="4860" width="20.28515625" customWidth="1"/>
    <col min="4861" max="4861" width="14.28515625" customWidth="1"/>
    <col min="4862" max="4862" width="6.28515625" customWidth="1"/>
    <col min="4863" max="4863" width="1.7109375" customWidth="1"/>
    <col min="4864" max="4864" width="15.5703125" bestFit="1" customWidth="1"/>
    <col min="4866" max="4866" width="1.42578125" customWidth="1"/>
    <col min="5103" max="5103" width="16.85546875" bestFit="1" customWidth="1"/>
    <col min="5104" max="5104" width="8" customWidth="1"/>
    <col min="5105" max="5105" width="11.140625" bestFit="1" customWidth="1"/>
    <col min="5106" max="5106" width="9.140625" bestFit="1" customWidth="1"/>
    <col min="5107" max="5107" width="0" hidden="1" customWidth="1"/>
    <col min="5108" max="5108" width="8" customWidth="1"/>
    <col min="5109" max="5109" width="10.42578125" customWidth="1"/>
    <col min="5110" max="5110" width="9.140625" bestFit="1" customWidth="1"/>
    <col min="5111" max="5111" width="0.85546875" customWidth="1"/>
    <col min="5112" max="5112" width="12.28515625" customWidth="1"/>
    <col min="5114" max="5114" width="23.5703125" customWidth="1"/>
    <col min="5115" max="5115" width="9.140625" customWidth="1"/>
    <col min="5116" max="5116" width="20.28515625" customWidth="1"/>
    <col min="5117" max="5117" width="14.28515625" customWidth="1"/>
    <col min="5118" max="5118" width="6.28515625" customWidth="1"/>
    <col min="5119" max="5119" width="1.7109375" customWidth="1"/>
    <col min="5120" max="5120" width="15.5703125" bestFit="1" customWidth="1"/>
    <col min="5122" max="5122" width="1.42578125" customWidth="1"/>
    <col min="5359" max="5359" width="16.85546875" bestFit="1" customWidth="1"/>
    <col min="5360" max="5360" width="8" customWidth="1"/>
    <col min="5361" max="5361" width="11.140625" bestFit="1" customWidth="1"/>
    <col min="5362" max="5362" width="9.140625" bestFit="1" customWidth="1"/>
    <col min="5363" max="5363" width="0" hidden="1" customWidth="1"/>
    <col min="5364" max="5364" width="8" customWidth="1"/>
    <col min="5365" max="5365" width="10.42578125" customWidth="1"/>
    <col min="5366" max="5366" width="9.140625" bestFit="1" customWidth="1"/>
    <col min="5367" max="5367" width="0.85546875" customWidth="1"/>
    <col min="5368" max="5368" width="12.28515625" customWidth="1"/>
    <col min="5370" max="5370" width="23.5703125" customWidth="1"/>
    <col min="5371" max="5371" width="9.140625" customWidth="1"/>
    <col min="5372" max="5372" width="20.28515625" customWidth="1"/>
    <col min="5373" max="5373" width="14.28515625" customWidth="1"/>
    <col min="5374" max="5374" width="6.28515625" customWidth="1"/>
    <col min="5375" max="5375" width="1.7109375" customWidth="1"/>
    <col min="5376" max="5376" width="15.5703125" bestFit="1" customWidth="1"/>
    <col min="5378" max="5378" width="1.42578125" customWidth="1"/>
    <col min="5615" max="5615" width="16.85546875" bestFit="1" customWidth="1"/>
    <col min="5616" max="5616" width="8" customWidth="1"/>
    <col min="5617" max="5617" width="11.140625" bestFit="1" customWidth="1"/>
    <col min="5618" max="5618" width="9.140625" bestFit="1" customWidth="1"/>
    <col min="5619" max="5619" width="0" hidden="1" customWidth="1"/>
    <col min="5620" max="5620" width="8" customWidth="1"/>
    <col min="5621" max="5621" width="10.42578125" customWidth="1"/>
    <col min="5622" max="5622" width="9.140625" bestFit="1" customWidth="1"/>
    <col min="5623" max="5623" width="0.85546875" customWidth="1"/>
    <col min="5624" max="5624" width="12.28515625" customWidth="1"/>
    <col min="5626" max="5626" width="23.5703125" customWidth="1"/>
    <col min="5627" max="5627" width="9.140625" customWidth="1"/>
    <col min="5628" max="5628" width="20.28515625" customWidth="1"/>
    <col min="5629" max="5629" width="14.28515625" customWidth="1"/>
    <col min="5630" max="5630" width="6.28515625" customWidth="1"/>
    <col min="5631" max="5631" width="1.7109375" customWidth="1"/>
    <col min="5632" max="5632" width="15.5703125" bestFit="1" customWidth="1"/>
    <col min="5634" max="5634" width="1.42578125" customWidth="1"/>
    <col min="5871" max="5871" width="16.85546875" bestFit="1" customWidth="1"/>
    <col min="5872" max="5872" width="8" customWidth="1"/>
    <col min="5873" max="5873" width="11.140625" bestFit="1" customWidth="1"/>
    <col min="5874" max="5874" width="9.140625" bestFit="1" customWidth="1"/>
    <col min="5875" max="5875" width="0" hidden="1" customWidth="1"/>
    <col min="5876" max="5876" width="8" customWidth="1"/>
    <col min="5877" max="5877" width="10.42578125" customWidth="1"/>
    <col min="5878" max="5878" width="9.140625" bestFit="1" customWidth="1"/>
    <col min="5879" max="5879" width="0.85546875" customWidth="1"/>
    <col min="5880" max="5880" width="12.28515625" customWidth="1"/>
    <col min="5882" max="5882" width="23.5703125" customWidth="1"/>
    <col min="5883" max="5883" width="9.140625" customWidth="1"/>
    <col min="5884" max="5884" width="20.28515625" customWidth="1"/>
    <col min="5885" max="5885" width="14.28515625" customWidth="1"/>
    <col min="5886" max="5886" width="6.28515625" customWidth="1"/>
    <col min="5887" max="5887" width="1.7109375" customWidth="1"/>
    <col min="5888" max="5888" width="15.5703125" bestFit="1" customWidth="1"/>
    <col min="5890" max="5890" width="1.42578125" customWidth="1"/>
    <col min="6127" max="6127" width="16.85546875" bestFit="1" customWidth="1"/>
    <col min="6128" max="6128" width="8" customWidth="1"/>
    <col min="6129" max="6129" width="11.140625" bestFit="1" customWidth="1"/>
    <col min="6130" max="6130" width="9.140625" bestFit="1" customWidth="1"/>
    <col min="6131" max="6131" width="0" hidden="1" customWidth="1"/>
    <col min="6132" max="6132" width="8" customWidth="1"/>
    <col min="6133" max="6133" width="10.42578125" customWidth="1"/>
    <col min="6134" max="6134" width="9.140625" bestFit="1" customWidth="1"/>
    <col min="6135" max="6135" width="0.85546875" customWidth="1"/>
    <col min="6136" max="6136" width="12.28515625" customWidth="1"/>
    <col min="6138" max="6138" width="23.5703125" customWidth="1"/>
    <col min="6139" max="6139" width="9.140625" customWidth="1"/>
    <col min="6140" max="6140" width="20.28515625" customWidth="1"/>
    <col min="6141" max="6141" width="14.28515625" customWidth="1"/>
    <col min="6142" max="6142" width="6.28515625" customWidth="1"/>
    <col min="6143" max="6143" width="1.7109375" customWidth="1"/>
    <col min="6144" max="6144" width="15.5703125" bestFit="1" customWidth="1"/>
    <col min="6146" max="6146" width="1.42578125" customWidth="1"/>
    <col min="6383" max="6383" width="16.85546875" bestFit="1" customWidth="1"/>
    <col min="6384" max="6384" width="8" customWidth="1"/>
    <col min="6385" max="6385" width="11.140625" bestFit="1" customWidth="1"/>
    <col min="6386" max="6386" width="9.140625" bestFit="1" customWidth="1"/>
    <col min="6387" max="6387" width="0" hidden="1" customWidth="1"/>
    <col min="6388" max="6388" width="8" customWidth="1"/>
    <col min="6389" max="6389" width="10.42578125" customWidth="1"/>
    <col min="6390" max="6390" width="9.140625" bestFit="1" customWidth="1"/>
    <col min="6391" max="6391" width="0.85546875" customWidth="1"/>
    <col min="6392" max="6392" width="12.28515625" customWidth="1"/>
    <col min="6394" max="6394" width="23.5703125" customWidth="1"/>
    <col min="6395" max="6395" width="9.140625" customWidth="1"/>
    <col min="6396" max="6396" width="20.28515625" customWidth="1"/>
    <col min="6397" max="6397" width="14.28515625" customWidth="1"/>
    <col min="6398" max="6398" width="6.28515625" customWidth="1"/>
    <col min="6399" max="6399" width="1.7109375" customWidth="1"/>
    <col min="6400" max="6400" width="15.5703125" bestFit="1" customWidth="1"/>
    <col min="6402" max="6402" width="1.42578125" customWidth="1"/>
    <col min="6639" max="6639" width="16.85546875" bestFit="1" customWidth="1"/>
    <col min="6640" max="6640" width="8" customWidth="1"/>
    <col min="6641" max="6641" width="11.140625" bestFit="1" customWidth="1"/>
    <col min="6642" max="6642" width="9.140625" bestFit="1" customWidth="1"/>
    <col min="6643" max="6643" width="0" hidden="1" customWidth="1"/>
    <col min="6644" max="6644" width="8" customWidth="1"/>
    <col min="6645" max="6645" width="10.42578125" customWidth="1"/>
    <col min="6646" max="6646" width="9.140625" bestFit="1" customWidth="1"/>
    <col min="6647" max="6647" width="0.85546875" customWidth="1"/>
    <col min="6648" max="6648" width="12.28515625" customWidth="1"/>
    <col min="6650" max="6650" width="23.5703125" customWidth="1"/>
    <col min="6651" max="6651" width="9.140625" customWidth="1"/>
    <col min="6652" max="6652" width="20.28515625" customWidth="1"/>
    <col min="6653" max="6653" width="14.28515625" customWidth="1"/>
    <col min="6654" max="6654" width="6.28515625" customWidth="1"/>
    <col min="6655" max="6655" width="1.7109375" customWidth="1"/>
    <col min="6656" max="6656" width="15.5703125" bestFit="1" customWidth="1"/>
    <col min="6658" max="6658" width="1.42578125" customWidth="1"/>
    <col min="6895" max="6895" width="16.85546875" bestFit="1" customWidth="1"/>
    <col min="6896" max="6896" width="8" customWidth="1"/>
    <col min="6897" max="6897" width="11.140625" bestFit="1" customWidth="1"/>
    <col min="6898" max="6898" width="9.140625" bestFit="1" customWidth="1"/>
    <col min="6899" max="6899" width="0" hidden="1" customWidth="1"/>
    <col min="6900" max="6900" width="8" customWidth="1"/>
    <col min="6901" max="6901" width="10.42578125" customWidth="1"/>
    <col min="6902" max="6902" width="9.140625" bestFit="1" customWidth="1"/>
    <col min="6903" max="6903" width="0.85546875" customWidth="1"/>
    <col min="6904" max="6904" width="12.28515625" customWidth="1"/>
    <col min="6906" max="6906" width="23.5703125" customWidth="1"/>
    <col min="6907" max="6907" width="9.140625" customWidth="1"/>
    <col min="6908" max="6908" width="20.28515625" customWidth="1"/>
    <col min="6909" max="6909" width="14.28515625" customWidth="1"/>
    <col min="6910" max="6910" width="6.28515625" customWidth="1"/>
    <col min="6911" max="6911" width="1.7109375" customWidth="1"/>
    <col min="6912" max="6912" width="15.5703125" bestFit="1" customWidth="1"/>
    <col min="6914" max="6914" width="1.42578125" customWidth="1"/>
    <col min="7151" max="7151" width="16.85546875" bestFit="1" customWidth="1"/>
    <col min="7152" max="7152" width="8" customWidth="1"/>
    <col min="7153" max="7153" width="11.140625" bestFit="1" customWidth="1"/>
    <col min="7154" max="7154" width="9.140625" bestFit="1" customWidth="1"/>
    <col min="7155" max="7155" width="0" hidden="1" customWidth="1"/>
    <col min="7156" max="7156" width="8" customWidth="1"/>
    <col min="7157" max="7157" width="10.42578125" customWidth="1"/>
    <col min="7158" max="7158" width="9.140625" bestFit="1" customWidth="1"/>
    <col min="7159" max="7159" width="0.85546875" customWidth="1"/>
    <col min="7160" max="7160" width="12.28515625" customWidth="1"/>
    <col min="7162" max="7162" width="23.5703125" customWidth="1"/>
    <col min="7163" max="7163" width="9.140625" customWidth="1"/>
    <col min="7164" max="7164" width="20.28515625" customWidth="1"/>
    <col min="7165" max="7165" width="14.28515625" customWidth="1"/>
    <col min="7166" max="7166" width="6.28515625" customWidth="1"/>
    <col min="7167" max="7167" width="1.7109375" customWidth="1"/>
    <col min="7168" max="7168" width="15.5703125" bestFit="1" customWidth="1"/>
    <col min="7170" max="7170" width="1.42578125" customWidth="1"/>
    <col min="7407" max="7407" width="16.85546875" bestFit="1" customWidth="1"/>
    <col min="7408" max="7408" width="8" customWidth="1"/>
    <col min="7409" max="7409" width="11.140625" bestFit="1" customWidth="1"/>
    <col min="7410" max="7410" width="9.140625" bestFit="1" customWidth="1"/>
    <col min="7411" max="7411" width="0" hidden="1" customWidth="1"/>
    <col min="7412" max="7412" width="8" customWidth="1"/>
    <col min="7413" max="7413" width="10.42578125" customWidth="1"/>
    <col min="7414" max="7414" width="9.140625" bestFit="1" customWidth="1"/>
    <col min="7415" max="7415" width="0.85546875" customWidth="1"/>
    <col min="7416" max="7416" width="12.28515625" customWidth="1"/>
    <col min="7418" max="7418" width="23.5703125" customWidth="1"/>
    <col min="7419" max="7419" width="9.140625" customWidth="1"/>
    <col min="7420" max="7420" width="20.28515625" customWidth="1"/>
    <col min="7421" max="7421" width="14.28515625" customWidth="1"/>
    <col min="7422" max="7422" width="6.28515625" customWidth="1"/>
    <col min="7423" max="7423" width="1.7109375" customWidth="1"/>
    <col min="7424" max="7424" width="15.5703125" bestFit="1" customWidth="1"/>
    <col min="7426" max="7426" width="1.42578125" customWidth="1"/>
    <col min="7663" max="7663" width="16.85546875" bestFit="1" customWidth="1"/>
    <col min="7664" max="7664" width="8" customWidth="1"/>
    <col min="7665" max="7665" width="11.140625" bestFit="1" customWidth="1"/>
    <col min="7666" max="7666" width="9.140625" bestFit="1" customWidth="1"/>
    <col min="7667" max="7667" width="0" hidden="1" customWidth="1"/>
    <col min="7668" max="7668" width="8" customWidth="1"/>
    <col min="7669" max="7669" width="10.42578125" customWidth="1"/>
    <col min="7670" max="7670" width="9.140625" bestFit="1" customWidth="1"/>
    <col min="7671" max="7671" width="0.85546875" customWidth="1"/>
    <col min="7672" max="7672" width="12.28515625" customWidth="1"/>
    <col min="7674" max="7674" width="23.5703125" customWidth="1"/>
    <col min="7675" max="7675" width="9.140625" customWidth="1"/>
    <col min="7676" max="7676" width="20.28515625" customWidth="1"/>
    <col min="7677" max="7677" width="14.28515625" customWidth="1"/>
    <col min="7678" max="7678" width="6.28515625" customWidth="1"/>
    <col min="7679" max="7679" width="1.7109375" customWidth="1"/>
    <col min="7680" max="7680" width="15.5703125" bestFit="1" customWidth="1"/>
    <col min="7682" max="7682" width="1.42578125" customWidth="1"/>
    <col min="7919" max="7919" width="16.85546875" bestFit="1" customWidth="1"/>
    <col min="7920" max="7920" width="8" customWidth="1"/>
    <col min="7921" max="7921" width="11.140625" bestFit="1" customWidth="1"/>
    <col min="7922" max="7922" width="9.140625" bestFit="1" customWidth="1"/>
    <col min="7923" max="7923" width="0" hidden="1" customWidth="1"/>
    <col min="7924" max="7924" width="8" customWidth="1"/>
    <col min="7925" max="7925" width="10.42578125" customWidth="1"/>
    <col min="7926" max="7926" width="9.140625" bestFit="1" customWidth="1"/>
    <col min="7927" max="7927" width="0.85546875" customWidth="1"/>
    <col min="7928" max="7928" width="12.28515625" customWidth="1"/>
    <col min="7930" max="7930" width="23.5703125" customWidth="1"/>
    <col min="7931" max="7931" width="9.140625" customWidth="1"/>
    <col min="7932" max="7932" width="20.28515625" customWidth="1"/>
    <col min="7933" max="7933" width="14.28515625" customWidth="1"/>
    <col min="7934" max="7934" width="6.28515625" customWidth="1"/>
    <col min="7935" max="7935" width="1.7109375" customWidth="1"/>
    <col min="7936" max="7936" width="15.5703125" bestFit="1" customWidth="1"/>
    <col min="7938" max="7938" width="1.42578125" customWidth="1"/>
    <col min="8175" max="8175" width="16.85546875" bestFit="1" customWidth="1"/>
    <col min="8176" max="8176" width="8" customWidth="1"/>
    <col min="8177" max="8177" width="11.140625" bestFit="1" customWidth="1"/>
    <col min="8178" max="8178" width="9.140625" bestFit="1" customWidth="1"/>
    <col min="8179" max="8179" width="0" hidden="1" customWidth="1"/>
    <col min="8180" max="8180" width="8" customWidth="1"/>
    <col min="8181" max="8181" width="10.42578125" customWidth="1"/>
    <col min="8182" max="8182" width="9.140625" bestFit="1" customWidth="1"/>
    <col min="8183" max="8183" width="0.85546875" customWidth="1"/>
    <col min="8184" max="8184" width="12.28515625" customWidth="1"/>
    <col min="8186" max="8186" width="23.5703125" customWidth="1"/>
    <col min="8187" max="8187" width="9.140625" customWidth="1"/>
    <col min="8188" max="8188" width="20.28515625" customWidth="1"/>
    <col min="8189" max="8189" width="14.28515625" customWidth="1"/>
    <col min="8190" max="8190" width="6.28515625" customWidth="1"/>
    <col min="8191" max="8191" width="1.7109375" customWidth="1"/>
    <col min="8192" max="8192" width="15.5703125" bestFit="1" customWidth="1"/>
    <col min="8194" max="8194" width="1.42578125" customWidth="1"/>
    <col min="8431" max="8431" width="16.85546875" bestFit="1" customWidth="1"/>
    <col min="8432" max="8432" width="8" customWidth="1"/>
    <col min="8433" max="8433" width="11.140625" bestFit="1" customWidth="1"/>
    <col min="8434" max="8434" width="9.140625" bestFit="1" customWidth="1"/>
    <col min="8435" max="8435" width="0" hidden="1" customWidth="1"/>
    <col min="8436" max="8436" width="8" customWidth="1"/>
    <col min="8437" max="8437" width="10.42578125" customWidth="1"/>
    <col min="8438" max="8438" width="9.140625" bestFit="1" customWidth="1"/>
    <col min="8439" max="8439" width="0.85546875" customWidth="1"/>
    <col min="8440" max="8440" width="12.28515625" customWidth="1"/>
    <col min="8442" max="8442" width="23.5703125" customWidth="1"/>
    <col min="8443" max="8443" width="9.140625" customWidth="1"/>
    <col min="8444" max="8444" width="20.28515625" customWidth="1"/>
    <col min="8445" max="8445" width="14.28515625" customWidth="1"/>
    <col min="8446" max="8446" width="6.28515625" customWidth="1"/>
    <col min="8447" max="8447" width="1.7109375" customWidth="1"/>
    <col min="8448" max="8448" width="15.5703125" bestFit="1" customWidth="1"/>
    <col min="8450" max="8450" width="1.42578125" customWidth="1"/>
    <col min="8687" max="8687" width="16.85546875" bestFit="1" customWidth="1"/>
    <col min="8688" max="8688" width="8" customWidth="1"/>
    <col min="8689" max="8689" width="11.140625" bestFit="1" customWidth="1"/>
    <col min="8690" max="8690" width="9.140625" bestFit="1" customWidth="1"/>
    <col min="8691" max="8691" width="0" hidden="1" customWidth="1"/>
    <col min="8692" max="8692" width="8" customWidth="1"/>
    <col min="8693" max="8693" width="10.42578125" customWidth="1"/>
    <col min="8694" max="8694" width="9.140625" bestFit="1" customWidth="1"/>
    <col min="8695" max="8695" width="0.85546875" customWidth="1"/>
    <col min="8696" max="8696" width="12.28515625" customWidth="1"/>
    <col min="8698" max="8698" width="23.5703125" customWidth="1"/>
    <col min="8699" max="8699" width="9.140625" customWidth="1"/>
    <col min="8700" max="8700" width="20.28515625" customWidth="1"/>
    <col min="8701" max="8701" width="14.28515625" customWidth="1"/>
    <col min="8702" max="8702" width="6.28515625" customWidth="1"/>
    <col min="8703" max="8703" width="1.7109375" customWidth="1"/>
    <col min="8704" max="8704" width="15.5703125" bestFit="1" customWidth="1"/>
    <col min="8706" max="8706" width="1.42578125" customWidth="1"/>
    <col min="8943" max="8943" width="16.85546875" bestFit="1" customWidth="1"/>
    <col min="8944" max="8944" width="8" customWidth="1"/>
    <col min="8945" max="8945" width="11.140625" bestFit="1" customWidth="1"/>
    <col min="8946" max="8946" width="9.140625" bestFit="1" customWidth="1"/>
    <col min="8947" max="8947" width="0" hidden="1" customWidth="1"/>
    <col min="8948" max="8948" width="8" customWidth="1"/>
    <col min="8949" max="8949" width="10.42578125" customWidth="1"/>
    <col min="8950" max="8950" width="9.140625" bestFit="1" customWidth="1"/>
    <col min="8951" max="8951" width="0.85546875" customWidth="1"/>
    <col min="8952" max="8952" width="12.28515625" customWidth="1"/>
    <col min="8954" max="8954" width="23.5703125" customWidth="1"/>
    <col min="8955" max="8955" width="9.140625" customWidth="1"/>
    <col min="8956" max="8956" width="20.28515625" customWidth="1"/>
    <col min="8957" max="8957" width="14.28515625" customWidth="1"/>
    <col min="8958" max="8958" width="6.28515625" customWidth="1"/>
    <col min="8959" max="8959" width="1.7109375" customWidth="1"/>
    <col min="8960" max="8960" width="15.5703125" bestFit="1" customWidth="1"/>
    <col min="8962" max="8962" width="1.42578125" customWidth="1"/>
    <col min="9199" max="9199" width="16.85546875" bestFit="1" customWidth="1"/>
    <col min="9200" max="9200" width="8" customWidth="1"/>
    <col min="9201" max="9201" width="11.140625" bestFit="1" customWidth="1"/>
    <col min="9202" max="9202" width="9.140625" bestFit="1" customWidth="1"/>
    <col min="9203" max="9203" width="0" hidden="1" customWidth="1"/>
    <col min="9204" max="9204" width="8" customWidth="1"/>
    <col min="9205" max="9205" width="10.42578125" customWidth="1"/>
    <col min="9206" max="9206" width="9.140625" bestFit="1" customWidth="1"/>
    <col min="9207" max="9207" width="0.85546875" customWidth="1"/>
    <col min="9208" max="9208" width="12.28515625" customWidth="1"/>
    <col min="9210" max="9210" width="23.5703125" customWidth="1"/>
    <col min="9211" max="9211" width="9.140625" customWidth="1"/>
    <col min="9212" max="9212" width="20.28515625" customWidth="1"/>
    <col min="9213" max="9213" width="14.28515625" customWidth="1"/>
    <col min="9214" max="9214" width="6.28515625" customWidth="1"/>
    <col min="9215" max="9215" width="1.7109375" customWidth="1"/>
    <col min="9216" max="9216" width="15.5703125" bestFit="1" customWidth="1"/>
    <col min="9218" max="9218" width="1.42578125" customWidth="1"/>
    <col min="9455" max="9455" width="16.85546875" bestFit="1" customWidth="1"/>
    <col min="9456" max="9456" width="8" customWidth="1"/>
    <col min="9457" max="9457" width="11.140625" bestFit="1" customWidth="1"/>
    <col min="9458" max="9458" width="9.140625" bestFit="1" customWidth="1"/>
    <col min="9459" max="9459" width="0" hidden="1" customWidth="1"/>
    <col min="9460" max="9460" width="8" customWidth="1"/>
    <col min="9461" max="9461" width="10.42578125" customWidth="1"/>
    <col min="9462" max="9462" width="9.140625" bestFit="1" customWidth="1"/>
    <col min="9463" max="9463" width="0.85546875" customWidth="1"/>
    <col min="9464" max="9464" width="12.28515625" customWidth="1"/>
    <col min="9466" max="9466" width="23.5703125" customWidth="1"/>
    <col min="9467" max="9467" width="9.140625" customWidth="1"/>
    <col min="9468" max="9468" width="20.28515625" customWidth="1"/>
    <col min="9469" max="9469" width="14.28515625" customWidth="1"/>
    <col min="9470" max="9470" width="6.28515625" customWidth="1"/>
    <col min="9471" max="9471" width="1.7109375" customWidth="1"/>
    <col min="9472" max="9472" width="15.5703125" bestFit="1" customWidth="1"/>
    <col min="9474" max="9474" width="1.42578125" customWidth="1"/>
    <col min="9711" max="9711" width="16.85546875" bestFit="1" customWidth="1"/>
    <col min="9712" max="9712" width="8" customWidth="1"/>
    <col min="9713" max="9713" width="11.140625" bestFit="1" customWidth="1"/>
    <col min="9714" max="9714" width="9.140625" bestFit="1" customWidth="1"/>
    <col min="9715" max="9715" width="0" hidden="1" customWidth="1"/>
    <col min="9716" max="9716" width="8" customWidth="1"/>
    <col min="9717" max="9717" width="10.42578125" customWidth="1"/>
    <col min="9718" max="9718" width="9.140625" bestFit="1" customWidth="1"/>
    <col min="9719" max="9719" width="0.85546875" customWidth="1"/>
    <col min="9720" max="9720" width="12.28515625" customWidth="1"/>
    <col min="9722" max="9722" width="23.5703125" customWidth="1"/>
    <col min="9723" max="9723" width="9.140625" customWidth="1"/>
    <col min="9724" max="9724" width="20.28515625" customWidth="1"/>
    <col min="9725" max="9725" width="14.28515625" customWidth="1"/>
    <col min="9726" max="9726" width="6.28515625" customWidth="1"/>
    <col min="9727" max="9727" width="1.7109375" customWidth="1"/>
    <col min="9728" max="9728" width="15.5703125" bestFit="1" customWidth="1"/>
    <col min="9730" max="9730" width="1.42578125" customWidth="1"/>
    <col min="9967" max="9967" width="16.85546875" bestFit="1" customWidth="1"/>
    <col min="9968" max="9968" width="8" customWidth="1"/>
    <col min="9969" max="9969" width="11.140625" bestFit="1" customWidth="1"/>
    <col min="9970" max="9970" width="9.140625" bestFit="1" customWidth="1"/>
    <col min="9971" max="9971" width="0" hidden="1" customWidth="1"/>
    <col min="9972" max="9972" width="8" customWidth="1"/>
    <col min="9973" max="9973" width="10.42578125" customWidth="1"/>
    <col min="9974" max="9974" width="9.140625" bestFit="1" customWidth="1"/>
    <col min="9975" max="9975" width="0.85546875" customWidth="1"/>
    <col min="9976" max="9976" width="12.28515625" customWidth="1"/>
    <col min="9978" max="9978" width="23.5703125" customWidth="1"/>
    <col min="9979" max="9979" width="9.140625" customWidth="1"/>
    <col min="9980" max="9980" width="20.28515625" customWidth="1"/>
    <col min="9981" max="9981" width="14.28515625" customWidth="1"/>
    <col min="9982" max="9982" width="6.28515625" customWidth="1"/>
    <col min="9983" max="9983" width="1.7109375" customWidth="1"/>
    <col min="9984" max="9984" width="15.5703125" bestFit="1" customWidth="1"/>
    <col min="9986" max="9986" width="1.42578125" customWidth="1"/>
    <col min="10223" max="10223" width="16.85546875" bestFit="1" customWidth="1"/>
    <col min="10224" max="10224" width="8" customWidth="1"/>
    <col min="10225" max="10225" width="11.140625" bestFit="1" customWidth="1"/>
    <col min="10226" max="10226" width="9.140625" bestFit="1" customWidth="1"/>
    <col min="10227" max="10227" width="0" hidden="1" customWidth="1"/>
    <col min="10228" max="10228" width="8" customWidth="1"/>
    <col min="10229" max="10229" width="10.42578125" customWidth="1"/>
    <col min="10230" max="10230" width="9.140625" bestFit="1" customWidth="1"/>
    <col min="10231" max="10231" width="0.85546875" customWidth="1"/>
    <col min="10232" max="10232" width="12.28515625" customWidth="1"/>
    <col min="10234" max="10234" width="23.5703125" customWidth="1"/>
    <col min="10235" max="10235" width="9.140625" customWidth="1"/>
    <col min="10236" max="10236" width="20.28515625" customWidth="1"/>
    <col min="10237" max="10237" width="14.28515625" customWidth="1"/>
    <col min="10238" max="10238" width="6.28515625" customWidth="1"/>
    <col min="10239" max="10239" width="1.7109375" customWidth="1"/>
    <col min="10240" max="10240" width="15.5703125" bestFit="1" customWidth="1"/>
    <col min="10242" max="10242" width="1.42578125" customWidth="1"/>
    <col min="10479" max="10479" width="16.85546875" bestFit="1" customWidth="1"/>
    <col min="10480" max="10480" width="8" customWidth="1"/>
    <col min="10481" max="10481" width="11.140625" bestFit="1" customWidth="1"/>
    <col min="10482" max="10482" width="9.140625" bestFit="1" customWidth="1"/>
    <col min="10483" max="10483" width="0" hidden="1" customWidth="1"/>
    <col min="10484" max="10484" width="8" customWidth="1"/>
    <col min="10485" max="10485" width="10.42578125" customWidth="1"/>
    <col min="10486" max="10486" width="9.140625" bestFit="1" customWidth="1"/>
    <col min="10487" max="10487" width="0.85546875" customWidth="1"/>
    <col min="10488" max="10488" width="12.28515625" customWidth="1"/>
    <col min="10490" max="10490" width="23.5703125" customWidth="1"/>
    <col min="10491" max="10491" width="9.140625" customWidth="1"/>
    <col min="10492" max="10492" width="20.28515625" customWidth="1"/>
    <col min="10493" max="10493" width="14.28515625" customWidth="1"/>
    <col min="10494" max="10494" width="6.28515625" customWidth="1"/>
    <col min="10495" max="10495" width="1.7109375" customWidth="1"/>
    <col min="10496" max="10496" width="15.5703125" bestFit="1" customWidth="1"/>
    <col min="10498" max="10498" width="1.42578125" customWidth="1"/>
    <col min="10735" max="10735" width="16.85546875" bestFit="1" customWidth="1"/>
    <col min="10736" max="10736" width="8" customWidth="1"/>
    <col min="10737" max="10737" width="11.140625" bestFit="1" customWidth="1"/>
    <col min="10738" max="10738" width="9.140625" bestFit="1" customWidth="1"/>
    <col min="10739" max="10739" width="0" hidden="1" customWidth="1"/>
    <col min="10740" max="10740" width="8" customWidth="1"/>
    <col min="10741" max="10741" width="10.42578125" customWidth="1"/>
    <col min="10742" max="10742" width="9.140625" bestFit="1" customWidth="1"/>
    <col min="10743" max="10743" width="0.85546875" customWidth="1"/>
    <col min="10744" max="10744" width="12.28515625" customWidth="1"/>
    <col min="10746" max="10746" width="23.5703125" customWidth="1"/>
    <col min="10747" max="10747" width="9.140625" customWidth="1"/>
    <col min="10748" max="10748" width="20.28515625" customWidth="1"/>
    <col min="10749" max="10749" width="14.28515625" customWidth="1"/>
    <col min="10750" max="10750" width="6.28515625" customWidth="1"/>
    <col min="10751" max="10751" width="1.7109375" customWidth="1"/>
    <col min="10752" max="10752" width="15.5703125" bestFit="1" customWidth="1"/>
    <col min="10754" max="10754" width="1.42578125" customWidth="1"/>
    <col min="10991" max="10991" width="16.85546875" bestFit="1" customWidth="1"/>
    <col min="10992" max="10992" width="8" customWidth="1"/>
    <col min="10993" max="10993" width="11.140625" bestFit="1" customWidth="1"/>
    <col min="10994" max="10994" width="9.140625" bestFit="1" customWidth="1"/>
    <col min="10995" max="10995" width="0" hidden="1" customWidth="1"/>
    <col min="10996" max="10996" width="8" customWidth="1"/>
    <col min="10997" max="10997" width="10.42578125" customWidth="1"/>
    <col min="10998" max="10998" width="9.140625" bestFit="1" customWidth="1"/>
    <col min="10999" max="10999" width="0.85546875" customWidth="1"/>
    <col min="11000" max="11000" width="12.28515625" customWidth="1"/>
    <col min="11002" max="11002" width="23.5703125" customWidth="1"/>
    <col min="11003" max="11003" width="9.140625" customWidth="1"/>
    <col min="11004" max="11004" width="20.28515625" customWidth="1"/>
    <col min="11005" max="11005" width="14.28515625" customWidth="1"/>
    <col min="11006" max="11006" width="6.28515625" customWidth="1"/>
    <col min="11007" max="11007" width="1.7109375" customWidth="1"/>
    <col min="11008" max="11008" width="15.5703125" bestFit="1" customWidth="1"/>
    <col min="11010" max="11010" width="1.42578125" customWidth="1"/>
    <col min="11247" max="11247" width="16.85546875" bestFit="1" customWidth="1"/>
    <col min="11248" max="11248" width="8" customWidth="1"/>
    <col min="11249" max="11249" width="11.140625" bestFit="1" customWidth="1"/>
    <col min="11250" max="11250" width="9.140625" bestFit="1" customWidth="1"/>
    <col min="11251" max="11251" width="0" hidden="1" customWidth="1"/>
    <col min="11252" max="11252" width="8" customWidth="1"/>
    <col min="11253" max="11253" width="10.42578125" customWidth="1"/>
    <col min="11254" max="11254" width="9.140625" bestFit="1" customWidth="1"/>
    <col min="11255" max="11255" width="0.85546875" customWidth="1"/>
    <col min="11256" max="11256" width="12.28515625" customWidth="1"/>
    <col min="11258" max="11258" width="23.5703125" customWidth="1"/>
    <col min="11259" max="11259" width="9.140625" customWidth="1"/>
    <col min="11260" max="11260" width="20.28515625" customWidth="1"/>
    <col min="11261" max="11261" width="14.28515625" customWidth="1"/>
    <col min="11262" max="11262" width="6.28515625" customWidth="1"/>
    <col min="11263" max="11263" width="1.7109375" customWidth="1"/>
    <col min="11264" max="11264" width="15.5703125" bestFit="1" customWidth="1"/>
    <col min="11266" max="11266" width="1.42578125" customWidth="1"/>
    <col min="11503" max="11503" width="16.85546875" bestFit="1" customWidth="1"/>
    <col min="11504" max="11504" width="8" customWidth="1"/>
    <col min="11505" max="11505" width="11.140625" bestFit="1" customWidth="1"/>
    <col min="11506" max="11506" width="9.140625" bestFit="1" customWidth="1"/>
    <col min="11507" max="11507" width="0" hidden="1" customWidth="1"/>
    <col min="11508" max="11508" width="8" customWidth="1"/>
    <col min="11509" max="11509" width="10.42578125" customWidth="1"/>
    <col min="11510" max="11510" width="9.140625" bestFit="1" customWidth="1"/>
    <col min="11511" max="11511" width="0.85546875" customWidth="1"/>
    <col min="11512" max="11512" width="12.28515625" customWidth="1"/>
    <col min="11514" max="11514" width="23.5703125" customWidth="1"/>
    <col min="11515" max="11515" width="9.140625" customWidth="1"/>
    <col min="11516" max="11516" width="20.28515625" customWidth="1"/>
    <col min="11517" max="11517" width="14.28515625" customWidth="1"/>
    <col min="11518" max="11518" width="6.28515625" customWidth="1"/>
    <col min="11519" max="11519" width="1.7109375" customWidth="1"/>
    <col min="11520" max="11520" width="15.5703125" bestFit="1" customWidth="1"/>
    <col min="11522" max="11522" width="1.42578125" customWidth="1"/>
    <col min="11759" max="11759" width="16.85546875" bestFit="1" customWidth="1"/>
    <col min="11760" max="11760" width="8" customWidth="1"/>
    <col min="11761" max="11761" width="11.140625" bestFit="1" customWidth="1"/>
    <col min="11762" max="11762" width="9.140625" bestFit="1" customWidth="1"/>
    <col min="11763" max="11763" width="0" hidden="1" customWidth="1"/>
    <col min="11764" max="11764" width="8" customWidth="1"/>
    <col min="11765" max="11765" width="10.42578125" customWidth="1"/>
    <col min="11766" max="11766" width="9.140625" bestFit="1" customWidth="1"/>
    <col min="11767" max="11767" width="0.85546875" customWidth="1"/>
    <col min="11768" max="11768" width="12.28515625" customWidth="1"/>
    <col min="11770" max="11770" width="23.5703125" customWidth="1"/>
    <col min="11771" max="11771" width="9.140625" customWidth="1"/>
    <col min="11772" max="11772" width="20.28515625" customWidth="1"/>
    <col min="11773" max="11773" width="14.28515625" customWidth="1"/>
    <col min="11774" max="11774" width="6.28515625" customWidth="1"/>
    <col min="11775" max="11775" width="1.7109375" customWidth="1"/>
    <col min="11776" max="11776" width="15.5703125" bestFit="1" customWidth="1"/>
    <col min="11778" max="11778" width="1.42578125" customWidth="1"/>
    <col min="12015" max="12015" width="16.85546875" bestFit="1" customWidth="1"/>
    <col min="12016" max="12016" width="8" customWidth="1"/>
    <col min="12017" max="12017" width="11.140625" bestFit="1" customWidth="1"/>
    <col min="12018" max="12018" width="9.140625" bestFit="1" customWidth="1"/>
    <col min="12019" max="12019" width="0" hidden="1" customWidth="1"/>
    <col min="12020" max="12020" width="8" customWidth="1"/>
    <col min="12021" max="12021" width="10.42578125" customWidth="1"/>
    <col min="12022" max="12022" width="9.140625" bestFit="1" customWidth="1"/>
    <col min="12023" max="12023" width="0.85546875" customWidth="1"/>
    <col min="12024" max="12024" width="12.28515625" customWidth="1"/>
    <col min="12026" max="12026" width="23.5703125" customWidth="1"/>
    <col min="12027" max="12027" width="9.140625" customWidth="1"/>
    <col min="12028" max="12028" width="20.28515625" customWidth="1"/>
    <col min="12029" max="12029" width="14.28515625" customWidth="1"/>
    <col min="12030" max="12030" width="6.28515625" customWidth="1"/>
    <col min="12031" max="12031" width="1.7109375" customWidth="1"/>
    <col min="12032" max="12032" width="15.5703125" bestFit="1" customWidth="1"/>
    <col min="12034" max="12034" width="1.42578125" customWidth="1"/>
    <col min="12271" max="12271" width="16.85546875" bestFit="1" customWidth="1"/>
    <col min="12272" max="12272" width="8" customWidth="1"/>
    <col min="12273" max="12273" width="11.140625" bestFit="1" customWidth="1"/>
    <col min="12274" max="12274" width="9.140625" bestFit="1" customWidth="1"/>
    <col min="12275" max="12275" width="0" hidden="1" customWidth="1"/>
    <col min="12276" max="12276" width="8" customWidth="1"/>
    <col min="12277" max="12277" width="10.42578125" customWidth="1"/>
    <col min="12278" max="12278" width="9.140625" bestFit="1" customWidth="1"/>
    <col min="12279" max="12279" width="0.85546875" customWidth="1"/>
    <col min="12280" max="12280" width="12.28515625" customWidth="1"/>
    <col min="12282" max="12282" width="23.5703125" customWidth="1"/>
    <col min="12283" max="12283" width="9.140625" customWidth="1"/>
    <col min="12284" max="12284" width="20.28515625" customWidth="1"/>
    <col min="12285" max="12285" width="14.28515625" customWidth="1"/>
    <col min="12286" max="12286" width="6.28515625" customWidth="1"/>
    <col min="12287" max="12287" width="1.7109375" customWidth="1"/>
    <col min="12288" max="12288" width="15.5703125" bestFit="1" customWidth="1"/>
    <col min="12290" max="12290" width="1.42578125" customWidth="1"/>
    <col min="12527" max="12527" width="16.85546875" bestFit="1" customWidth="1"/>
    <col min="12528" max="12528" width="8" customWidth="1"/>
    <col min="12529" max="12529" width="11.140625" bestFit="1" customWidth="1"/>
    <col min="12530" max="12530" width="9.140625" bestFit="1" customWidth="1"/>
    <col min="12531" max="12531" width="0" hidden="1" customWidth="1"/>
    <col min="12532" max="12532" width="8" customWidth="1"/>
    <col min="12533" max="12533" width="10.42578125" customWidth="1"/>
    <col min="12534" max="12534" width="9.140625" bestFit="1" customWidth="1"/>
    <col min="12535" max="12535" width="0.85546875" customWidth="1"/>
    <col min="12536" max="12536" width="12.28515625" customWidth="1"/>
    <col min="12538" max="12538" width="23.5703125" customWidth="1"/>
    <col min="12539" max="12539" width="9.140625" customWidth="1"/>
    <col min="12540" max="12540" width="20.28515625" customWidth="1"/>
    <col min="12541" max="12541" width="14.28515625" customWidth="1"/>
    <col min="12542" max="12542" width="6.28515625" customWidth="1"/>
    <col min="12543" max="12543" width="1.7109375" customWidth="1"/>
    <col min="12544" max="12544" width="15.5703125" bestFit="1" customWidth="1"/>
    <col min="12546" max="12546" width="1.42578125" customWidth="1"/>
    <col min="12783" max="12783" width="16.85546875" bestFit="1" customWidth="1"/>
    <col min="12784" max="12784" width="8" customWidth="1"/>
    <col min="12785" max="12785" width="11.140625" bestFit="1" customWidth="1"/>
    <col min="12786" max="12786" width="9.140625" bestFit="1" customWidth="1"/>
    <col min="12787" max="12787" width="0" hidden="1" customWidth="1"/>
    <col min="12788" max="12788" width="8" customWidth="1"/>
    <col min="12789" max="12789" width="10.42578125" customWidth="1"/>
    <col min="12790" max="12790" width="9.140625" bestFit="1" customWidth="1"/>
    <col min="12791" max="12791" width="0.85546875" customWidth="1"/>
    <col min="12792" max="12792" width="12.28515625" customWidth="1"/>
    <col min="12794" max="12794" width="23.5703125" customWidth="1"/>
    <col min="12795" max="12795" width="9.140625" customWidth="1"/>
    <col min="12796" max="12796" width="20.28515625" customWidth="1"/>
    <col min="12797" max="12797" width="14.28515625" customWidth="1"/>
    <col min="12798" max="12798" width="6.28515625" customWidth="1"/>
    <col min="12799" max="12799" width="1.7109375" customWidth="1"/>
    <col min="12800" max="12800" width="15.5703125" bestFit="1" customWidth="1"/>
    <col min="12802" max="12802" width="1.42578125" customWidth="1"/>
    <col min="13039" max="13039" width="16.85546875" bestFit="1" customWidth="1"/>
    <col min="13040" max="13040" width="8" customWidth="1"/>
    <col min="13041" max="13041" width="11.140625" bestFit="1" customWidth="1"/>
    <col min="13042" max="13042" width="9.140625" bestFit="1" customWidth="1"/>
    <col min="13043" max="13043" width="0" hidden="1" customWidth="1"/>
    <col min="13044" max="13044" width="8" customWidth="1"/>
    <col min="13045" max="13045" width="10.42578125" customWidth="1"/>
    <col min="13046" max="13046" width="9.140625" bestFit="1" customWidth="1"/>
    <col min="13047" max="13047" width="0.85546875" customWidth="1"/>
    <col min="13048" max="13048" width="12.28515625" customWidth="1"/>
    <col min="13050" max="13050" width="23.5703125" customWidth="1"/>
    <col min="13051" max="13051" width="9.140625" customWidth="1"/>
    <col min="13052" max="13052" width="20.28515625" customWidth="1"/>
    <col min="13053" max="13053" width="14.28515625" customWidth="1"/>
    <col min="13054" max="13054" width="6.28515625" customWidth="1"/>
    <col min="13055" max="13055" width="1.7109375" customWidth="1"/>
    <col min="13056" max="13056" width="15.5703125" bestFit="1" customWidth="1"/>
    <col min="13058" max="13058" width="1.42578125" customWidth="1"/>
    <col min="13295" max="13295" width="16.85546875" bestFit="1" customWidth="1"/>
    <col min="13296" max="13296" width="8" customWidth="1"/>
    <col min="13297" max="13297" width="11.140625" bestFit="1" customWidth="1"/>
    <col min="13298" max="13298" width="9.140625" bestFit="1" customWidth="1"/>
    <col min="13299" max="13299" width="0" hidden="1" customWidth="1"/>
    <col min="13300" max="13300" width="8" customWidth="1"/>
    <col min="13301" max="13301" width="10.42578125" customWidth="1"/>
    <col min="13302" max="13302" width="9.140625" bestFit="1" customWidth="1"/>
    <col min="13303" max="13303" width="0.85546875" customWidth="1"/>
    <col min="13304" max="13304" width="12.28515625" customWidth="1"/>
    <col min="13306" max="13306" width="23.5703125" customWidth="1"/>
    <col min="13307" max="13307" width="9.140625" customWidth="1"/>
    <col min="13308" max="13308" width="20.28515625" customWidth="1"/>
    <col min="13309" max="13309" width="14.28515625" customWidth="1"/>
    <col min="13310" max="13310" width="6.28515625" customWidth="1"/>
    <col min="13311" max="13311" width="1.7109375" customWidth="1"/>
    <col min="13312" max="13312" width="15.5703125" bestFit="1" customWidth="1"/>
    <col min="13314" max="13314" width="1.42578125" customWidth="1"/>
    <col min="13551" max="13551" width="16.85546875" bestFit="1" customWidth="1"/>
    <col min="13552" max="13552" width="8" customWidth="1"/>
    <col min="13553" max="13553" width="11.140625" bestFit="1" customWidth="1"/>
    <col min="13554" max="13554" width="9.140625" bestFit="1" customWidth="1"/>
    <col min="13555" max="13555" width="0" hidden="1" customWidth="1"/>
    <col min="13556" max="13556" width="8" customWidth="1"/>
    <col min="13557" max="13557" width="10.42578125" customWidth="1"/>
    <col min="13558" max="13558" width="9.140625" bestFit="1" customWidth="1"/>
    <col min="13559" max="13559" width="0.85546875" customWidth="1"/>
    <col min="13560" max="13560" width="12.28515625" customWidth="1"/>
    <col min="13562" max="13562" width="23.5703125" customWidth="1"/>
    <col min="13563" max="13563" width="9.140625" customWidth="1"/>
    <col min="13564" max="13564" width="20.28515625" customWidth="1"/>
    <col min="13565" max="13565" width="14.28515625" customWidth="1"/>
    <col min="13566" max="13566" width="6.28515625" customWidth="1"/>
    <col min="13567" max="13567" width="1.7109375" customWidth="1"/>
    <col min="13568" max="13568" width="15.5703125" bestFit="1" customWidth="1"/>
    <col min="13570" max="13570" width="1.42578125" customWidth="1"/>
    <col min="13807" max="13807" width="16.85546875" bestFit="1" customWidth="1"/>
    <col min="13808" max="13808" width="8" customWidth="1"/>
    <col min="13809" max="13809" width="11.140625" bestFit="1" customWidth="1"/>
    <col min="13810" max="13810" width="9.140625" bestFit="1" customWidth="1"/>
    <col min="13811" max="13811" width="0" hidden="1" customWidth="1"/>
    <col min="13812" max="13812" width="8" customWidth="1"/>
    <col min="13813" max="13813" width="10.42578125" customWidth="1"/>
    <col min="13814" max="13814" width="9.140625" bestFit="1" customWidth="1"/>
    <col min="13815" max="13815" width="0.85546875" customWidth="1"/>
    <col min="13816" max="13816" width="12.28515625" customWidth="1"/>
    <col min="13818" max="13818" width="23.5703125" customWidth="1"/>
    <col min="13819" max="13819" width="9.140625" customWidth="1"/>
    <col min="13820" max="13820" width="20.28515625" customWidth="1"/>
    <col min="13821" max="13821" width="14.28515625" customWidth="1"/>
    <col min="13822" max="13822" width="6.28515625" customWidth="1"/>
    <col min="13823" max="13823" width="1.7109375" customWidth="1"/>
    <col min="13824" max="13824" width="15.5703125" bestFit="1" customWidth="1"/>
    <col min="13826" max="13826" width="1.42578125" customWidth="1"/>
    <col min="14063" max="14063" width="16.85546875" bestFit="1" customWidth="1"/>
    <col min="14064" max="14064" width="8" customWidth="1"/>
    <col min="14065" max="14065" width="11.140625" bestFit="1" customWidth="1"/>
    <col min="14066" max="14066" width="9.140625" bestFit="1" customWidth="1"/>
    <col min="14067" max="14067" width="0" hidden="1" customWidth="1"/>
    <col min="14068" max="14068" width="8" customWidth="1"/>
    <col min="14069" max="14069" width="10.42578125" customWidth="1"/>
    <col min="14070" max="14070" width="9.140625" bestFit="1" customWidth="1"/>
    <col min="14071" max="14071" width="0.85546875" customWidth="1"/>
    <col min="14072" max="14072" width="12.28515625" customWidth="1"/>
    <col min="14074" max="14074" width="23.5703125" customWidth="1"/>
    <col min="14075" max="14075" width="9.140625" customWidth="1"/>
    <col min="14076" max="14076" width="20.28515625" customWidth="1"/>
    <col min="14077" max="14077" width="14.28515625" customWidth="1"/>
    <col min="14078" max="14078" width="6.28515625" customWidth="1"/>
    <col min="14079" max="14079" width="1.7109375" customWidth="1"/>
    <col min="14080" max="14080" width="15.5703125" bestFit="1" customWidth="1"/>
    <col min="14082" max="14082" width="1.42578125" customWidth="1"/>
    <col min="14319" max="14319" width="16.85546875" bestFit="1" customWidth="1"/>
    <col min="14320" max="14320" width="8" customWidth="1"/>
    <col min="14321" max="14321" width="11.140625" bestFit="1" customWidth="1"/>
    <col min="14322" max="14322" width="9.140625" bestFit="1" customWidth="1"/>
    <col min="14323" max="14323" width="0" hidden="1" customWidth="1"/>
    <col min="14324" max="14324" width="8" customWidth="1"/>
    <col min="14325" max="14325" width="10.42578125" customWidth="1"/>
    <col min="14326" max="14326" width="9.140625" bestFit="1" customWidth="1"/>
    <col min="14327" max="14327" width="0.85546875" customWidth="1"/>
    <col min="14328" max="14328" width="12.28515625" customWidth="1"/>
    <col min="14330" max="14330" width="23.5703125" customWidth="1"/>
    <col min="14331" max="14331" width="9.140625" customWidth="1"/>
    <col min="14332" max="14332" width="20.28515625" customWidth="1"/>
    <col min="14333" max="14333" width="14.28515625" customWidth="1"/>
    <col min="14334" max="14334" width="6.28515625" customWidth="1"/>
    <col min="14335" max="14335" width="1.7109375" customWidth="1"/>
    <col min="14336" max="14336" width="15.5703125" bestFit="1" customWidth="1"/>
    <col min="14338" max="14338" width="1.42578125" customWidth="1"/>
    <col min="14575" max="14575" width="16.85546875" bestFit="1" customWidth="1"/>
    <col min="14576" max="14576" width="8" customWidth="1"/>
    <col min="14577" max="14577" width="11.140625" bestFit="1" customWidth="1"/>
    <col min="14578" max="14578" width="9.140625" bestFit="1" customWidth="1"/>
    <col min="14579" max="14579" width="0" hidden="1" customWidth="1"/>
    <col min="14580" max="14580" width="8" customWidth="1"/>
    <col min="14581" max="14581" width="10.42578125" customWidth="1"/>
    <col min="14582" max="14582" width="9.140625" bestFit="1" customWidth="1"/>
    <col min="14583" max="14583" width="0.85546875" customWidth="1"/>
    <col min="14584" max="14584" width="12.28515625" customWidth="1"/>
    <col min="14586" max="14586" width="23.5703125" customWidth="1"/>
    <col min="14587" max="14587" width="9.140625" customWidth="1"/>
    <col min="14588" max="14588" width="20.28515625" customWidth="1"/>
    <col min="14589" max="14589" width="14.28515625" customWidth="1"/>
    <col min="14590" max="14590" width="6.28515625" customWidth="1"/>
    <col min="14591" max="14591" width="1.7109375" customWidth="1"/>
    <col min="14592" max="14592" width="15.5703125" bestFit="1" customWidth="1"/>
    <col min="14594" max="14594" width="1.42578125" customWidth="1"/>
    <col min="14831" max="14831" width="16.85546875" bestFit="1" customWidth="1"/>
    <col min="14832" max="14832" width="8" customWidth="1"/>
    <col min="14833" max="14833" width="11.140625" bestFit="1" customWidth="1"/>
    <col min="14834" max="14834" width="9.140625" bestFit="1" customWidth="1"/>
    <col min="14835" max="14835" width="0" hidden="1" customWidth="1"/>
    <col min="14836" max="14836" width="8" customWidth="1"/>
    <col min="14837" max="14837" width="10.42578125" customWidth="1"/>
    <col min="14838" max="14838" width="9.140625" bestFit="1" customWidth="1"/>
    <col min="14839" max="14839" width="0.85546875" customWidth="1"/>
    <col min="14840" max="14840" width="12.28515625" customWidth="1"/>
    <col min="14842" max="14842" width="23.5703125" customWidth="1"/>
    <col min="14843" max="14843" width="9.140625" customWidth="1"/>
    <col min="14844" max="14844" width="20.28515625" customWidth="1"/>
    <col min="14845" max="14845" width="14.28515625" customWidth="1"/>
    <col min="14846" max="14846" width="6.28515625" customWidth="1"/>
    <col min="14847" max="14847" width="1.7109375" customWidth="1"/>
    <col min="14848" max="14848" width="15.5703125" bestFit="1" customWidth="1"/>
    <col min="14850" max="14850" width="1.42578125" customWidth="1"/>
    <col min="15087" max="15087" width="16.85546875" bestFit="1" customWidth="1"/>
    <col min="15088" max="15088" width="8" customWidth="1"/>
    <col min="15089" max="15089" width="11.140625" bestFit="1" customWidth="1"/>
    <col min="15090" max="15090" width="9.140625" bestFit="1" customWidth="1"/>
    <col min="15091" max="15091" width="0" hidden="1" customWidth="1"/>
    <col min="15092" max="15092" width="8" customWidth="1"/>
    <col min="15093" max="15093" width="10.42578125" customWidth="1"/>
    <col min="15094" max="15094" width="9.140625" bestFit="1" customWidth="1"/>
    <col min="15095" max="15095" width="0.85546875" customWidth="1"/>
    <col min="15096" max="15096" width="12.28515625" customWidth="1"/>
    <col min="15098" max="15098" width="23.5703125" customWidth="1"/>
    <col min="15099" max="15099" width="9.140625" customWidth="1"/>
    <col min="15100" max="15100" width="20.28515625" customWidth="1"/>
    <col min="15101" max="15101" width="14.28515625" customWidth="1"/>
    <col min="15102" max="15102" width="6.28515625" customWidth="1"/>
    <col min="15103" max="15103" width="1.7109375" customWidth="1"/>
    <col min="15104" max="15104" width="15.5703125" bestFit="1" customWidth="1"/>
    <col min="15106" max="15106" width="1.42578125" customWidth="1"/>
    <col min="15343" max="15343" width="16.85546875" bestFit="1" customWidth="1"/>
    <col min="15344" max="15344" width="8" customWidth="1"/>
    <col min="15345" max="15345" width="11.140625" bestFit="1" customWidth="1"/>
    <col min="15346" max="15346" width="9.140625" bestFit="1" customWidth="1"/>
    <col min="15347" max="15347" width="0" hidden="1" customWidth="1"/>
    <col min="15348" max="15348" width="8" customWidth="1"/>
    <col min="15349" max="15349" width="10.42578125" customWidth="1"/>
    <col min="15350" max="15350" width="9.140625" bestFit="1" customWidth="1"/>
    <col min="15351" max="15351" width="0.85546875" customWidth="1"/>
    <col min="15352" max="15352" width="12.28515625" customWidth="1"/>
    <col min="15354" max="15354" width="23.5703125" customWidth="1"/>
    <col min="15355" max="15355" width="9.140625" customWidth="1"/>
    <col min="15356" max="15356" width="20.28515625" customWidth="1"/>
    <col min="15357" max="15357" width="14.28515625" customWidth="1"/>
    <col min="15358" max="15358" width="6.28515625" customWidth="1"/>
    <col min="15359" max="15359" width="1.7109375" customWidth="1"/>
    <col min="15360" max="15360" width="15.5703125" bestFit="1" customWidth="1"/>
    <col min="15362" max="15362" width="1.42578125" customWidth="1"/>
    <col min="15599" max="15599" width="16.85546875" bestFit="1" customWidth="1"/>
    <col min="15600" max="15600" width="8" customWidth="1"/>
    <col min="15601" max="15601" width="11.140625" bestFit="1" customWidth="1"/>
    <col min="15602" max="15602" width="9.140625" bestFit="1" customWidth="1"/>
    <col min="15603" max="15603" width="0" hidden="1" customWidth="1"/>
    <col min="15604" max="15604" width="8" customWidth="1"/>
    <col min="15605" max="15605" width="10.42578125" customWidth="1"/>
    <col min="15606" max="15606" width="9.140625" bestFit="1" customWidth="1"/>
    <col min="15607" max="15607" width="0.85546875" customWidth="1"/>
    <col min="15608" max="15608" width="12.28515625" customWidth="1"/>
    <col min="15610" max="15610" width="23.5703125" customWidth="1"/>
    <col min="15611" max="15611" width="9.140625" customWidth="1"/>
    <col min="15612" max="15612" width="20.28515625" customWidth="1"/>
    <col min="15613" max="15613" width="14.28515625" customWidth="1"/>
    <col min="15614" max="15614" width="6.28515625" customWidth="1"/>
    <col min="15615" max="15615" width="1.7109375" customWidth="1"/>
    <col min="15616" max="15616" width="15.5703125" bestFit="1" customWidth="1"/>
    <col min="15618" max="15618" width="1.42578125" customWidth="1"/>
    <col min="15855" max="15855" width="16.85546875" bestFit="1" customWidth="1"/>
    <col min="15856" max="15856" width="8" customWidth="1"/>
    <col min="15857" max="15857" width="11.140625" bestFit="1" customWidth="1"/>
    <col min="15858" max="15858" width="9.140625" bestFit="1" customWidth="1"/>
    <col min="15859" max="15859" width="0" hidden="1" customWidth="1"/>
    <col min="15860" max="15860" width="8" customWidth="1"/>
    <col min="15861" max="15861" width="10.42578125" customWidth="1"/>
    <col min="15862" max="15862" width="9.140625" bestFit="1" customWidth="1"/>
    <col min="15863" max="15863" width="0.85546875" customWidth="1"/>
    <col min="15864" max="15864" width="12.28515625" customWidth="1"/>
    <col min="15866" max="15866" width="23.5703125" customWidth="1"/>
    <col min="15867" max="15867" width="9.140625" customWidth="1"/>
    <col min="15868" max="15868" width="20.28515625" customWidth="1"/>
    <col min="15869" max="15869" width="14.28515625" customWidth="1"/>
    <col min="15870" max="15870" width="6.28515625" customWidth="1"/>
    <col min="15871" max="15871" width="1.7109375" customWidth="1"/>
    <col min="15872" max="15872" width="15.5703125" bestFit="1" customWidth="1"/>
    <col min="15874" max="15874" width="1.42578125" customWidth="1"/>
    <col min="16111" max="16111" width="16.85546875" bestFit="1" customWidth="1"/>
    <col min="16112" max="16112" width="8" customWidth="1"/>
    <col min="16113" max="16113" width="11.140625" bestFit="1" customWidth="1"/>
    <col min="16114" max="16114" width="9.140625" bestFit="1" customWidth="1"/>
    <col min="16115" max="16115" width="0" hidden="1" customWidth="1"/>
    <col min="16116" max="16116" width="8" customWidth="1"/>
    <col min="16117" max="16117" width="10.42578125" customWidth="1"/>
    <col min="16118" max="16118" width="9.140625" bestFit="1" customWidth="1"/>
    <col min="16119" max="16119" width="0.85546875" customWidth="1"/>
    <col min="16120" max="16120" width="12.28515625" customWidth="1"/>
    <col min="16122" max="16122" width="23.5703125" customWidth="1"/>
    <col min="16123" max="16123" width="9.140625" customWidth="1"/>
    <col min="16124" max="16124" width="20.28515625" customWidth="1"/>
    <col min="16125" max="16125" width="14.28515625" customWidth="1"/>
    <col min="16126" max="16126" width="6.28515625" customWidth="1"/>
    <col min="16127" max="16127" width="1.7109375" customWidth="1"/>
    <col min="16128" max="16128" width="15.5703125" bestFit="1" customWidth="1"/>
    <col min="16130" max="16130" width="1.42578125" customWidth="1"/>
  </cols>
  <sheetData>
    <row r="1" spans="1:5" ht="17.25" x14ac:dyDescent="0.3">
      <c r="A1" s="89" t="s">
        <v>10</v>
      </c>
      <c r="B1" s="90"/>
      <c r="C1" s="90"/>
      <c r="D1" s="91"/>
    </row>
    <row r="2" spans="1:5" ht="35.25" customHeight="1" x14ac:dyDescent="0.25">
      <c r="A2" s="94" t="s">
        <v>12</v>
      </c>
      <c r="B2" s="95"/>
      <c r="C2" s="95"/>
      <c r="D2" s="95"/>
    </row>
    <row r="3" spans="1:5" ht="18.75" customHeight="1" x14ac:dyDescent="0.25">
      <c r="A3" s="1" t="s">
        <v>0</v>
      </c>
      <c r="B3" s="96">
        <v>496757.11900000001</v>
      </c>
      <c r="C3" s="96"/>
      <c r="D3" s="96"/>
    </row>
    <row r="4" spans="1:5" ht="15.75" customHeight="1" x14ac:dyDescent="0.25">
      <c r="A4" s="2" t="s">
        <v>1</v>
      </c>
      <c r="B4" s="92">
        <v>6966710.2999999998</v>
      </c>
      <c r="C4" s="92"/>
      <c r="D4" s="92"/>
    </row>
    <row r="5" spans="1:5" ht="15.75" customHeight="1" x14ac:dyDescent="0.25">
      <c r="A5" s="2" t="s">
        <v>31</v>
      </c>
      <c r="B5" s="92">
        <v>4232.1080000000002</v>
      </c>
      <c r="C5" s="92"/>
      <c r="D5" s="92"/>
    </row>
    <row r="6" spans="1:5" ht="15.75" customHeight="1" x14ac:dyDescent="0.25">
      <c r="A6" s="2" t="s">
        <v>2</v>
      </c>
      <c r="B6" s="92">
        <v>4232.3119999999999</v>
      </c>
      <c r="C6" s="92"/>
      <c r="D6" s="92"/>
    </row>
    <row r="7" spans="1:5" ht="15.75" customHeight="1" x14ac:dyDescent="0.25">
      <c r="A7" s="2" t="s">
        <v>8</v>
      </c>
      <c r="B7" s="97">
        <f>+B6-B5</f>
        <v>0.20399999999972351</v>
      </c>
      <c r="C7" s="97"/>
      <c r="D7" s="97"/>
    </row>
    <row r="8" spans="1:5" ht="15.75" customHeight="1" x14ac:dyDescent="0.25">
      <c r="A8" s="101"/>
      <c r="B8" s="102"/>
      <c r="C8" s="102"/>
      <c r="D8" s="53"/>
    </row>
    <row r="9" spans="1:5" x14ac:dyDescent="0.25">
      <c r="A9" s="55"/>
      <c r="B9" s="93" t="s">
        <v>3</v>
      </c>
      <c r="C9" s="93"/>
      <c r="D9" s="93"/>
    </row>
    <row r="10" spans="1:5" s="38" customFormat="1" ht="31.5" customHeight="1" x14ac:dyDescent="0.25">
      <c r="A10" s="19" t="s">
        <v>4</v>
      </c>
      <c r="B10" s="25" t="s">
        <v>5</v>
      </c>
      <c r="C10" s="35" t="s">
        <v>6</v>
      </c>
      <c r="D10" s="39" t="s">
        <v>7</v>
      </c>
      <c r="E10"/>
    </row>
    <row r="11" spans="1:5" x14ac:dyDescent="0.25">
      <c r="A11" s="26">
        <v>41680</v>
      </c>
      <c r="B11" s="11">
        <v>3.5599999999999996</v>
      </c>
      <c r="C11" s="27">
        <f t="shared" ref="C11:C27" si="0">$B$5-B11</f>
        <v>4228.5479999999998</v>
      </c>
      <c r="D11" s="12"/>
    </row>
    <row r="12" spans="1:5" x14ac:dyDescent="0.25">
      <c r="A12" s="26">
        <v>41723</v>
      </c>
      <c r="B12" s="11">
        <f>3.745-B7</f>
        <v>3.5410000000002766</v>
      </c>
      <c r="C12" s="27">
        <f t="shared" si="0"/>
        <v>4228.567</v>
      </c>
      <c r="D12" s="12">
        <v>0.47222222222222227</v>
      </c>
    </row>
    <row r="13" spans="1:5" x14ac:dyDescent="0.25">
      <c r="A13" s="26">
        <v>41724</v>
      </c>
      <c r="B13" s="11">
        <f>3.75-B7</f>
        <v>3.5460000000002765</v>
      </c>
      <c r="C13" s="27">
        <f t="shared" si="0"/>
        <v>4228.5619999999999</v>
      </c>
      <c r="D13" s="12">
        <v>0.48472222222222222</v>
      </c>
    </row>
    <row r="14" spans="1:5" x14ac:dyDescent="0.25">
      <c r="A14" s="26">
        <v>41725</v>
      </c>
      <c r="B14" s="11">
        <f>3.75-B7</f>
        <v>3.5460000000002765</v>
      </c>
      <c r="C14" s="27">
        <f t="shared" si="0"/>
        <v>4228.5619999999999</v>
      </c>
      <c r="D14" s="12">
        <v>0.48125000000000001</v>
      </c>
    </row>
    <row r="15" spans="1:5" x14ac:dyDescent="0.25">
      <c r="A15" s="26">
        <v>41726</v>
      </c>
      <c r="B15" s="11">
        <f>3.745-B7</f>
        <v>3.5410000000002766</v>
      </c>
      <c r="C15" s="27">
        <f t="shared" si="0"/>
        <v>4228.567</v>
      </c>
      <c r="D15" s="12">
        <v>0.49027777777777781</v>
      </c>
    </row>
    <row r="16" spans="1:5" x14ac:dyDescent="0.25">
      <c r="A16" s="26">
        <v>41727</v>
      </c>
      <c r="B16" s="11">
        <f>3.745-B7</f>
        <v>3.5410000000002766</v>
      </c>
      <c r="C16" s="27">
        <f t="shared" si="0"/>
        <v>4228.567</v>
      </c>
      <c r="D16" s="12">
        <v>0.49791666666666662</v>
      </c>
    </row>
    <row r="17" spans="1:4" x14ac:dyDescent="0.25">
      <c r="A17" s="26">
        <v>41728</v>
      </c>
      <c r="B17" s="11">
        <f>3.74-B7</f>
        <v>3.5360000000002767</v>
      </c>
      <c r="C17" s="27">
        <f t="shared" si="0"/>
        <v>4228.5720000000001</v>
      </c>
      <c r="D17" s="12">
        <v>0.50624999999999998</v>
      </c>
    </row>
    <row r="18" spans="1:4" x14ac:dyDescent="0.25">
      <c r="A18" s="26">
        <v>41729</v>
      </c>
      <c r="B18" s="11">
        <f>3.74-B7</f>
        <v>3.5360000000002767</v>
      </c>
      <c r="C18" s="27">
        <f t="shared" si="0"/>
        <v>4228.5720000000001</v>
      </c>
      <c r="D18" s="12">
        <v>0.50069444444444444</v>
      </c>
    </row>
    <row r="19" spans="1:4" x14ac:dyDescent="0.25">
      <c r="A19" s="26">
        <v>41730</v>
      </c>
      <c r="B19" s="11">
        <f>3.745-B7</f>
        <v>3.5410000000002766</v>
      </c>
      <c r="C19" s="27">
        <f t="shared" si="0"/>
        <v>4228.567</v>
      </c>
      <c r="D19" s="12">
        <v>0.59444444444444444</v>
      </c>
    </row>
    <row r="20" spans="1:4" x14ac:dyDescent="0.25">
      <c r="A20" s="26">
        <v>41731</v>
      </c>
      <c r="B20" s="11">
        <f>3.74-B7</f>
        <v>3.5360000000002767</v>
      </c>
      <c r="C20" s="27">
        <f t="shared" si="0"/>
        <v>4228.5720000000001</v>
      </c>
      <c r="D20" s="12">
        <v>0.50555555555555554</v>
      </c>
    </row>
    <row r="21" spans="1:4" x14ac:dyDescent="0.25">
      <c r="A21" s="26">
        <v>41732</v>
      </c>
      <c r="B21" s="11">
        <f>3.74-B7</f>
        <v>3.5360000000002767</v>
      </c>
      <c r="C21" s="27">
        <f t="shared" si="0"/>
        <v>4228.5720000000001</v>
      </c>
      <c r="D21" s="12">
        <v>0.5</v>
      </c>
    </row>
    <row r="22" spans="1:4" x14ac:dyDescent="0.25">
      <c r="A22" s="26">
        <v>41733</v>
      </c>
      <c r="B22" s="11">
        <f>3.74-B7</f>
        <v>3.5360000000002767</v>
      </c>
      <c r="C22" s="27">
        <f t="shared" si="0"/>
        <v>4228.5720000000001</v>
      </c>
      <c r="D22" s="12">
        <v>0.49652777777777773</v>
      </c>
    </row>
    <row r="23" spans="1:4" x14ac:dyDescent="0.25">
      <c r="A23" s="26">
        <v>41734</v>
      </c>
      <c r="B23" s="11">
        <f>3.74-B7</f>
        <v>3.5360000000002767</v>
      </c>
      <c r="C23" s="27">
        <f t="shared" si="0"/>
        <v>4228.5720000000001</v>
      </c>
      <c r="D23" s="12">
        <v>0.51250000000000007</v>
      </c>
    </row>
    <row r="24" spans="1:4" x14ac:dyDescent="0.25">
      <c r="A24" s="26">
        <v>41735</v>
      </c>
      <c r="B24" s="11">
        <f>3.75-B7</f>
        <v>3.5460000000002765</v>
      </c>
      <c r="C24" s="27">
        <f t="shared" si="0"/>
        <v>4228.5619999999999</v>
      </c>
      <c r="D24" s="12">
        <v>0.46249999999999997</v>
      </c>
    </row>
    <row r="25" spans="1:4" x14ac:dyDescent="0.25">
      <c r="A25" s="26">
        <v>41736</v>
      </c>
      <c r="B25" s="11">
        <f>3.74-B7</f>
        <v>3.5360000000002767</v>
      </c>
      <c r="C25" s="27">
        <f t="shared" si="0"/>
        <v>4228.5720000000001</v>
      </c>
      <c r="D25" s="12">
        <v>0.50347222222222221</v>
      </c>
    </row>
    <row r="26" spans="1:4" x14ac:dyDescent="0.25">
      <c r="A26" s="26">
        <v>41841.458333333336</v>
      </c>
      <c r="B26" s="11">
        <v>3.57</v>
      </c>
      <c r="C26" s="27">
        <f t="shared" si="0"/>
        <v>4228.5380000000005</v>
      </c>
      <c r="D26" s="12">
        <v>0.53472222222222221</v>
      </c>
    </row>
    <row r="27" spans="1:4" x14ac:dyDescent="0.25">
      <c r="A27" s="26">
        <v>41914</v>
      </c>
      <c r="B27" s="11">
        <f>3.72-$B$7</f>
        <v>3.5160000000002767</v>
      </c>
      <c r="C27" s="27">
        <f t="shared" si="0"/>
        <v>4228.5919999999996</v>
      </c>
      <c r="D27" s="12">
        <v>0.75694444444444453</v>
      </c>
    </row>
  </sheetData>
  <mergeCells count="9">
    <mergeCell ref="A1:D1"/>
    <mergeCell ref="B3:D3"/>
    <mergeCell ref="B4:D4"/>
    <mergeCell ref="B5:D5"/>
    <mergeCell ref="B9:D9"/>
    <mergeCell ref="B6:D6"/>
    <mergeCell ref="B7:D7"/>
    <mergeCell ref="A8:C8"/>
    <mergeCell ref="A2:D2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28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24" customWidth="1"/>
    <col min="240" max="240" width="16.85546875" bestFit="1" customWidth="1"/>
    <col min="241" max="241" width="8" customWidth="1"/>
    <col min="242" max="242" width="11.140625" bestFit="1" customWidth="1"/>
    <col min="243" max="243" width="9.140625" bestFit="1" customWidth="1"/>
    <col min="244" max="244" width="0" hidden="1" customWidth="1"/>
    <col min="245" max="245" width="8" customWidth="1"/>
    <col min="246" max="246" width="10.42578125" customWidth="1"/>
    <col min="247" max="247" width="9.140625" bestFit="1" customWidth="1"/>
    <col min="248" max="248" width="0.85546875" customWidth="1"/>
    <col min="249" max="249" width="12.28515625" customWidth="1"/>
    <col min="251" max="251" width="23.5703125" customWidth="1"/>
    <col min="252" max="252" width="9.140625" customWidth="1"/>
    <col min="253" max="253" width="20.28515625" customWidth="1"/>
    <col min="254" max="254" width="14.28515625" customWidth="1"/>
    <col min="255" max="255" width="6.28515625" customWidth="1"/>
    <col min="256" max="256" width="1.7109375" customWidth="1"/>
    <col min="257" max="257" width="15.5703125" bestFit="1" customWidth="1"/>
    <col min="259" max="259" width="1.42578125" customWidth="1"/>
    <col min="496" max="496" width="16.85546875" bestFit="1" customWidth="1"/>
    <col min="497" max="497" width="8" customWidth="1"/>
    <col min="498" max="498" width="11.140625" bestFit="1" customWidth="1"/>
    <col min="499" max="499" width="9.140625" bestFit="1" customWidth="1"/>
    <col min="500" max="500" width="0" hidden="1" customWidth="1"/>
    <col min="501" max="501" width="8" customWidth="1"/>
    <col min="502" max="502" width="10.42578125" customWidth="1"/>
    <col min="503" max="503" width="9.140625" bestFit="1" customWidth="1"/>
    <col min="504" max="504" width="0.85546875" customWidth="1"/>
    <col min="505" max="505" width="12.28515625" customWidth="1"/>
    <col min="507" max="507" width="23.5703125" customWidth="1"/>
    <col min="508" max="508" width="9.140625" customWidth="1"/>
    <col min="509" max="509" width="20.28515625" customWidth="1"/>
    <col min="510" max="510" width="14.28515625" customWidth="1"/>
    <col min="511" max="511" width="6.28515625" customWidth="1"/>
    <col min="512" max="512" width="1.7109375" customWidth="1"/>
    <col min="513" max="513" width="15.5703125" bestFit="1" customWidth="1"/>
    <col min="515" max="515" width="1.42578125" customWidth="1"/>
    <col min="752" max="752" width="16.85546875" bestFit="1" customWidth="1"/>
    <col min="753" max="753" width="8" customWidth="1"/>
    <col min="754" max="754" width="11.140625" bestFit="1" customWidth="1"/>
    <col min="755" max="755" width="9.140625" bestFit="1" customWidth="1"/>
    <col min="756" max="756" width="0" hidden="1" customWidth="1"/>
    <col min="757" max="757" width="8" customWidth="1"/>
    <col min="758" max="758" width="10.42578125" customWidth="1"/>
    <col min="759" max="759" width="9.140625" bestFit="1" customWidth="1"/>
    <col min="760" max="760" width="0.85546875" customWidth="1"/>
    <col min="761" max="761" width="12.28515625" customWidth="1"/>
    <col min="763" max="763" width="23.5703125" customWidth="1"/>
    <col min="764" max="764" width="9.140625" customWidth="1"/>
    <col min="765" max="765" width="20.28515625" customWidth="1"/>
    <col min="766" max="766" width="14.28515625" customWidth="1"/>
    <col min="767" max="767" width="6.28515625" customWidth="1"/>
    <col min="768" max="768" width="1.7109375" customWidth="1"/>
    <col min="769" max="769" width="15.5703125" bestFit="1" customWidth="1"/>
    <col min="771" max="771" width="1.42578125" customWidth="1"/>
    <col min="1008" max="1008" width="16.85546875" bestFit="1" customWidth="1"/>
    <col min="1009" max="1009" width="8" customWidth="1"/>
    <col min="1010" max="1010" width="11.140625" bestFit="1" customWidth="1"/>
    <col min="1011" max="1011" width="9.140625" bestFit="1" customWidth="1"/>
    <col min="1012" max="1012" width="0" hidden="1" customWidth="1"/>
    <col min="1013" max="1013" width="8" customWidth="1"/>
    <col min="1014" max="1014" width="10.42578125" customWidth="1"/>
    <col min="1015" max="1015" width="9.140625" bestFit="1" customWidth="1"/>
    <col min="1016" max="1016" width="0.85546875" customWidth="1"/>
    <col min="1017" max="1017" width="12.28515625" customWidth="1"/>
    <col min="1019" max="1019" width="23.5703125" customWidth="1"/>
    <col min="1020" max="1020" width="9.140625" customWidth="1"/>
    <col min="1021" max="1021" width="20.28515625" customWidth="1"/>
    <col min="1022" max="1022" width="14.28515625" customWidth="1"/>
    <col min="1023" max="1023" width="6.28515625" customWidth="1"/>
    <col min="1024" max="1024" width="1.7109375" customWidth="1"/>
    <col min="1025" max="1025" width="15.5703125" bestFit="1" customWidth="1"/>
    <col min="1027" max="1027" width="1.42578125" customWidth="1"/>
    <col min="1264" max="1264" width="16.85546875" bestFit="1" customWidth="1"/>
    <col min="1265" max="1265" width="8" customWidth="1"/>
    <col min="1266" max="1266" width="11.140625" bestFit="1" customWidth="1"/>
    <col min="1267" max="1267" width="9.140625" bestFit="1" customWidth="1"/>
    <col min="1268" max="1268" width="0" hidden="1" customWidth="1"/>
    <col min="1269" max="1269" width="8" customWidth="1"/>
    <col min="1270" max="1270" width="10.42578125" customWidth="1"/>
    <col min="1271" max="1271" width="9.140625" bestFit="1" customWidth="1"/>
    <col min="1272" max="1272" width="0.85546875" customWidth="1"/>
    <col min="1273" max="1273" width="12.28515625" customWidth="1"/>
    <col min="1275" max="1275" width="23.5703125" customWidth="1"/>
    <col min="1276" max="1276" width="9.140625" customWidth="1"/>
    <col min="1277" max="1277" width="20.28515625" customWidth="1"/>
    <col min="1278" max="1278" width="14.28515625" customWidth="1"/>
    <col min="1279" max="1279" width="6.28515625" customWidth="1"/>
    <col min="1280" max="1280" width="1.7109375" customWidth="1"/>
    <col min="1281" max="1281" width="15.5703125" bestFit="1" customWidth="1"/>
    <col min="1283" max="1283" width="1.42578125" customWidth="1"/>
    <col min="1520" max="1520" width="16.85546875" bestFit="1" customWidth="1"/>
    <col min="1521" max="1521" width="8" customWidth="1"/>
    <col min="1522" max="1522" width="11.140625" bestFit="1" customWidth="1"/>
    <col min="1523" max="1523" width="9.140625" bestFit="1" customWidth="1"/>
    <col min="1524" max="1524" width="0" hidden="1" customWidth="1"/>
    <col min="1525" max="1525" width="8" customWidth="1"/>
    <col min="1526" max="1526" width="10.42578125" customWidth="1"/>
    <col min="1527" max="1527" width="9.140625" bestFit="1" customWidth="1"/>
    <col min="1528" max="1528" width="0.85546875" customWidth="1"/>
    <col min="1529" max="1529" width="12.28515625" customWidth="1"/>
    <col min="1531" max="1531" width="23.5703125" customWidth="1"/>
    <col min="1532" max="1532" width="9.140625" customWidth="1"/>
    <col min="1533" max="1533" width="20.28515625" customWidth="1"/>
    <col min="1534" max="1534" width="14.28515625" customWidth="1"/>
    <col min="1535" max="1535" width="6.28515625" customWidth="1"/>
    <col min="1536" max="1536" width="1.7109375" customWidth="1"/>
    <col min="1537" max="1537" width="15.5703125" bestFit="1" customWidth="1"/>
    <col min="1539" max="1539" width="1.42578125" customWidth="1"/>
    <col min="1776" max="1776" width="16.85546875" bestFit="1" customWidth="1"/>
    <col min="1777" max="1777" width="8" customWidth="1"/>
    <col min="1778" max="1778" width="11.140625" bestFit="1" customWidth="1"/>
    <col min="1779" max="1779" width="9.140625" bestFit="1" customWidth="1"/>
    <col min="1780" max="1780" width="0" hidden="1" customWidth="1"/>
    <col min="1781" max="1781" width="8" customWidth="1"/>
    <col min="1782" max="1782" width="10.42578125" customWidth="1"/>
    <col min="1783" max="1783" width="9.140625" bestFit="1" customWidth="1"/>
    <col min="1784" max="1784" width="0.85546875" customWidth="1"/>
    <col min="1785" max="1785" width="12.28515625" customWidth="1"/>
    <col min="1787" max="1787" width="23.5703125" customWidth="1"/>
    <col min="1788" max="1788" width="9.140625" customWidth="1"/>
    <col min="1789" max="1789" width="20.28515625" customWidth="1"/>
    <col min="1790" max="1790" width="14.28515625" customWidth="1"/>
    <col min="1791" max="1791" width="6.28515625" customWidth="1"/>
    <col min="1792" max="1792" width="1.7109375" customWidth="1"/>
    <col min="1793" max="1793" width="15.5703125" bestFit="1" customWidth="1"/>
    <col min="1795" max="1795" width="1.42578125" customWidth="1"/>
    <col min="2032" max="2032" width="16.85546875" bestFit="1" customWidth="1"/>
    <col min="2033" max="2033" width="8" customWidth="1"/>
    <col min="2034" max="2034" width="11.140625" bestFit="1" customWidth="1"/>
    <col min="2035" max="2035" width="9.140625" bestFit="1" customWidth="1"/>
    <col min="2036" max="2036" width="0" hidden="1" customWidth="1"/>
    <col min="2037" max="2037" width="8" customWidth="1"/>
    <col min="2038" max="2038" width="10.42578125" customWidth="1"/>
    <col min="2039" max="2039" width="9.140625" bestFit="1" customWidth="1"/>
    <col min="2040" max="2040" width="0.85546875" customWidth="1"/>
    <col min="2041" max="2041" width="12.28515625" customWidth="1"/>
    <col min="2043" max="2043" width="23.5703125" customWidth="1"/>
    <col min="2044" max="2044" width="9.140625" customWidth="1"/>
    <col min="2045" max="2045" width="20.28515625" customWidth="1"/>
    <col min="2046" max="2046" width="14.28515625" customWidth="1"/>
    <col min="2047" max="2047" width="6.28515625" customWidth="1"/>
    <col min="2048" max="2048" width="1.7109375" customWidth="1"/>
    <col min="2049" max="2049" width="15.5703125" bestFit="1" customWidth="1"/>
    <col min="2051" max="2051" width="1.42578125" customWidth="1"/>
    <col min="2288" max="2288" width="16.85546875" bestFit="1" customWidth="1"/>
    <col min="2289" max="2289" width="8" customWidth="1"/>
    <col min="2290" max="2290" width="11.140625" bestFit="1" customWidth="1"/>
    <col min="2291" max="2291" width="9.140625" bestFit="1" customWidth="1"/>
    <col min="2292" max="2292" width="0" hidden="1" customWidth="1"/>
    <col min="2293" max="2293" width="8" customWidth="1"/>
    <col min="2294" max="2294" width="10.42578125" customWidth="1"/>
    <col min="2295" max="2295" width="9.140625" bestFit="1" customWidth="1"/>
    <col min="2296" max="2296" width="0.85546875" customWidth="1"/>
    <col min="2297" max="2297" width="12.28515625" customWidth="1"/>
    <col min="2299" max="2299" width="23.5703125" customWidth="1"/>
    <col min="2300" max="2300" width="9.140625" customWidth="1"/>
    <col min="2301" max="2301" width="20.28515625" customWidth="1"/>
    <col min="2302" max="2302" width="14.28515625" customWidth="1"/>
    <col min="2303" max="2303" width="6.28515625" customWidth="1"/>
    <col min="2304" max="2304" width="1.7109375" customWidth="1"/>
    <col min="2305" max="2305" width="15.5703125" bestFit="1" customWidth="1"/>
    <col min="2307" max="2307" width="1.42578125" customWidth="1"/>
    <col min="2544" max="2544" width="16.85546875" bestFit="1" customWidth="1"/>
    <col min="2545" max="2545" width="8" customWidth="1"/>
    <col min="2546" max="2546" width="11.140625" bestFit="1" customWidth="1"/>
    <col min="2547" max="2547" width="9.140625" bestFit="1" customWidth="1"/>
    <col min="2548" max="2548" width="0" hidden="1" customWidth="1"/>
    <col min="2549" max="2549" width="8" customWidth="1"/>
    <col min="2550" max="2550" width="10.42578125" customWidth="1"/>
    <col min="2551" max="2551" width="9.140625" bestFit="1" customWidth="1"/>
    <col min="2552" max="2552" width="0.85546875" customWidth="1"/>
    <col min="2553" max="2553" width="12.28515625" customWidth="1"/>
    <col min="2555" max="2555" width="23.5703125" customWidth="1"/>
    <col min="2556" max="2556" width="9.140625" customWidth="1"/>
    <col min="2557" max="2557" width="20.28515625" customWidth="1"/>
    <col min="2558" max="2558" width="14.28515625" customWidth="1"/>
    <col min="2559" max="2559" width="6.28515625" customWidth="1"/>
    <col min="2560" max="2560" width="1.7109375" customWidth="1"/>
    <col min="2561" max="2561" width="15.5703125" bestFit="1" customWidth="1"/>
    <col min="2563" max="2563" width="1.42578125" customWidth="1"/>
    <col min="2800" max="2800" width="16.85546875" bestFit="1" customWidth="1"/>
    <col min="2801" max="2801" width="8" customWidth="1"/>
    <col min="2802" max="2802" width="11.140625" bestFit="1" customWidth="1"/>
    <col min="2803" max="2803" width="9.140625" bestFit="1" customWidth="1"/>
    <col min="2804" max="2804" width="0" hidden="1" customWidth="1"/>
    <col min="2805" max="2805" width="8" customWidth="1"/>
    <col min="2806" max="2806" width="10.42578125" customWidth="1"/>
    <col min="2807" max="2807" width="9.140625" bestFit="1" customWidth="1"/>
    <col min="2808" max="2808" width="0.85546875" customWidth="1"/>
    <col min="2809" max="2809" width="12.28515625" customWidth="1"/>
    <col min="2811" max="2811" width="23.5703125" customWidth="1"/>
    <col min="2812" max="2812" width="9.140625" customWidth="1"/>
    <col min="2813" max="2813" width="20.28515625" customWidth="1"/>
    <col min="2814" max="2814" width="14.28515625" customWidth="1"/>
    <col min="2815" max="2815" width="6.28515625" customWidth="1"/>
    <col min="2816" max="2816" width="1.7109375" customWidth="1"/>
    <col min="2817" max="2817" width="15.5703125" bestFit="1" customWidth="1"/>
    <col min="2819" max="2819" width="1.42578125" customWidth="1"/>
    <col min="3056" max="3056" width="16.85546875" bestFit="1" customWidth="1"/>
    <col min="3057" max="3057" width="8" customWidth="1"/>
    <col min="3058" max="3058" width="11.140625" bestFit="1" customWidth="1"/>
    <col min="3059" max="3059" width="9.140625" bestFit="1" customWidth="1"/>
    <col min="3060" max="3060" width="0" hidden="1" customWidth="1"/>
    <col min="3061" max="3061" width="8" customWidth="1"/>
    <col min="3062" max="3062" width="10.42578125" customWidth="1"/>
    <col min="3063" max="3063" width="9.140625" bestFit="1" customWidth="1"/>
    <col min="3064" max="3064" width="0.85546875" customWidth="1"/>
    <col min="3065" max="3065" width="12.28515625" customWidth="1"/>
    <col min="3067" max="3067" width="23.5703125" customWidth="1"/>
    <col min="3068" max="3068" width="9.140625" customWidth="1"/>
    <col min="3069" max="3069" width="20.28515625" customWidth="1"/>
    <col min="3070" max="3070" width="14.28515625" customWidth="1"/>
    <col min="3071" max="3071" width="6.28515625" customWidth="1"/>
    <col min="3072" max="3072" width="1.7109375" customWidth="1"/>
    <col min="3073" max="3073" width="15.5703125" bestFit="1" customWidth="1"/>
    <col min="3075" max="3075" width="1.42578125" customWidth="1"/>
    <col min="3312" max="3312" width="16.85546875" bestFit="1" customWidth="1"/>
    <col min="3313" max="3313" width="8" customWidth="1"/>
    <col min="3314" max="3314" width="11.140625" bestFit="1" customWidth="1"/>
    <col min="3315" max="3315" width="9.140625" bestFit="1" customWidth="1"/>
    <col min="3316" max="3316" width="0" hidden="1" customWidth="1"/>
    <col min="3317" max="3317" width="8" customWidth="1"/>
    <col min="3318" max="3318" width="10.42578125" customWidth="1"/>
    <col min="3319" max="3319" width="9.140625" bestFit="1" customWidth="1"/>
    <col min="3320" max="3320" width="0.85546875" customWidth="1"/>
    <col min="3321" max="3321" width="12.28515625" customWidth="1"/>
    <col min="3323" max="3323" width="23.5703125" customWidth="1"/>
    <col min="3324" max="3324" width="9.140625" customWidth="1"/>
    <col min="3325" max="3325" width="20.28515625" customWidth="1"/>
    <col min="3326" max="3326" width="14.28515625" customWidth="1"/>
    <col min="3327" max="3327" width="6.28515625" customWidth="1"/>
    <col min="3328" max="3328" width="1.7109375" customWidth="1"/>
    <col min="3329" max="3329" width="15.5703125" bestFit="1" customWidth="1"/>
    <col min="3331" max="3331" width="1.42578125" customWidth="1"/>
    <col min="3568" max="3568" width="16.85546875" bestFit="1" customWidth="1"/>
    <col min="3569" max="3569" width="8" customWidth="1"/>
    <col min="3570" max="3570" width="11.140625" bestFit="1" customWidth="1"/>
    <col min="3571" max="3571" width="9.140625" bestFit="1" customWidth="1"/>
    <col min="3572" max="3572" width="0" hidden="1" customWidth="1"/>
    <col min="3573" max="3573" width="8" customWidth="1"/>
    <col min="3574" max="3574" width="10.42578125" customWidth="1"/>
    <col min="3575" max="3575" width="9.140625" bestFit="1" customWidth="1"/>
    <col min="3576" max="3576" width="0.85546875" customWidth="1"/>
    <col min="3577" max="3577" width="12.28515625" customWidth="1"/>
    <col min="3579" max="3579" width="23.5703125" customWidth="1"/>
    <col min="3580" max="3580" width="9.140625" customWidth="1"/>
    <col min="3581" max="3581" width="20.28515625" customWidth="1"/>
    <col min="3582" max="3582" width="14.28515625" customWidth="1"/>
    <col min="3583" max="3583" width="6.28515625" customWidth="1"/>
    <col min="3584" max="3584" width="1.7109375" customWidth="1"/>
    <col min="3585" max="3585" width="15.5703125" bestFit="1" customWidth="1"/>
    <col min="3587" max="3587" width="1.42578125" customWidth="1"/>
    <col min="3824" max="3824" width="16.85546875" bestFit="1" customWidth="1"/>
    <col min="3825" max="3825" width="8" customWidth="1"/>
    <col min="3826" max="3826" width="11.140625" bestFit="1" customWidth="1"/>
    <col min="3827" max="3827" width="9.140625" bestFit="1" customWidth="1"/>
    <col min="3828" max="3828" width="0" hidden="1" customWidth="1"/>
    <col min="3829" max="3829" width="8" customWidth="1"/>
    <col min="3830" max="3830" width="10.42578125" customWidth="1"/>
    <col min="3831" max="3831" width="9.140625" bestFit="1" customWidth="1"/>
    <col min="3832" max="3832" width="0.85546875" customWidth="1"/>
    <col min="3833" max="3833" width="12.28515625" customWidth="1"/>
    <col min="3835" max="3835" width="23.5703125" customWidth="1"/>
    <col min="3836" max="3836" width="9.140625" customWidth="1"/>
    <col min="3837" max="3837" width="20.28515625" customWidth="1"/>
    <col min="3838" max="3838" width="14.28515625" customWidth="1"/>
    <col min="3839" max="3839" width="6.28515625" customWidth="1"/>
    <col min="3840" max="3840" width="1.7109375" customWidth="1"/>
    <col min="3841" max="3841" width="15.5703125" bestFit="1" customWidth="1"/>
    <col min="3843" max="3843" width="1.42578125" customWidth="1"/>
    <col min="4080" max="4080" width="16.85546875" bestFit="1" customWidth="1"/>
    <col min="4081" max="4081" width="8" customWidth="1"/>
    <col min="4082" max="4082" width="11.140625" bestFit="1" customWidth="1"/>
    <col min="4083" max="4083" width="9.140625" bestFit="1" customWidth="1"/>
    <col min="4084" max="4084" width="0" hidden="1" customWidth="1"/>
    <col min="4085" max="4085" width="8" customWidth="1"/>
    <col min="4086" max="4086" width="10.42578125" customWidth="1"/>
    <col min="4087" max="4087" width="9.140625" bestFit="1" customWidth="1"/>
    <col min="4088" max="4088" width="0.85546875" customWidth="1"/>
    <col min="4089" max="4089" width="12.28515625" customWidth="1"/>
    <col min="4091" max="4091" width="23.5703125" customWidth="1"/>
    <col min="4092" max="4092" width="9.140625" customWidth="1"/>
    <col min="4093" max="4093" width="20.28515625" customWidth="1"/>
    <col min="4094" max="4094" width="14.28515625" customWidth="1"/>
    <col min="4095" max="4095" width="6.28515625" customWidth="1"/>
    <col min="4096" max="4096" width="1.7109375" customWidth="1"/>
    <col min="4097" max="4097" width="15.5703125" bestFit="1" customWidth="1"/>
    <col min="4099" max="4099" width="1.42578125" customWidth="1"/>
    <col min="4336" max="4336" width="16.85546875" bestFit="1" customWidth="1"/>
    <col min="4337" max="4337" width="8" customWidth="1"/>
    <col min="4338" max="4338" width="11.140625" bestFit="1" customWidth="1"/>
    <col min="4339" max="4339" width="9.140625" bestFit="1" customWidth="1"/>
    <col min="4340" max="4340" width="0" hidden="1" customWidth="1"/>
    <col min="4341" max="4341" width="8" customWidth="1"/>
    <col min="4342" max="4342" width="10.42578125" customWidth="1"/>
    <col min="4343" max="4343" width="9.140625" bestFit="1" customWidth="1"/>
    <col min="4344" max="4344" width="0.85546875" customWidth="1"/>
    <col min="4345" max="4345" width="12.28515625" customWidth="1"/>
    <col min="4347" max="4347" width="23.5703125" customWidth="1"/>
    <col min="4348" max="4348" width="9.140625" customWidth="1"/>
    <col min="4349" max="4349" width="20.28515625" customWidth="1"/>
    <col min="4350" max="4350" width="14.28515625" customWidth="1"/>
    <col min="4351" max="4351" width="6.28515625" customWidth="1"/>
    <col min="4352" max="4352" width="1.7109375" customWidth="1"/>
    <col min="4353" max="4353" width="15.5703125" bestFit="1" customWidth="1"/>
    <col min="4355" max="4355" width="1.42578125" customWidth="1"/>
    <col min="4592" max="4592" width="16.85546875" bestFit="1" customWidth="1"/>
    <col min="4593" max="4593" width="8" customWidth="1"/>
    <col min="4594" max="4594" width="11.140625" bestFit="1" customWidth="1"/>
    <col min="4595" max="4595" width="9.140625" bestFit="1" customWidth="1"/>
    <col min="4596" max="4596" width="0" hidden="1" customWidth="1"/>
    <col min="4597" max="4597" width="8" customWidth="1"/>
    <col min="4598" max="4598" width="10.42578125" customWidth="1"/>
    <col min="4599" max="4599" width="9.140625" bestFit="1" customWidth="1"/>
    <col min="4600" max="4600" width="0.85546875" customWidth="1"/>
    <col min="4601" max="4601" width="12.28515625" customWidth="1"/>
    <col min="4603" max="4603" width="23.5703125" customWidth="1"/>
    <col min="4604" max="4604" width="9.140625" customWidth="1"/>
    <col min="4605" max="4605" width="20.28515625" customWidth="1"/>
    <col min="4606" max="4606" width="14.28515625" customWidth="1"/>
    <col min="4607" max="4607" width="6.28515625" customWidth="1"/>
    <col min="4608" max="4608" width="1.7109375" customWidth="1"/>
    <col min="4609" max="4609" width="15.5703125" bestFit="1" customWidth="1"/>
    <col min="4611" max="4611" width="1.42578125" customWidth="1"/>
    <col min="4848" max="4848" width="16.85546875" bestFit="1" customWidth="1"/>
    <col min="4849" max="4849" width="8" customWidth="1"/>
    <col min="4850" max="4850" width="11.140625" bestFit="1" customWidth="1"/>
    <col min="4851" max="4851" width="9.140625" bestFit="1" customWidth="1"/>
    <col min="4852" max="4852" width="0" hidden="1" customWidth="1"/>
    <col min="4853" max="4853" width="8" customWidth="1"/>
    <col min="4854" max="4854" width="10.42578125" customWidth="1"/>
    <col min="4855" max="4855" width="9.140625" bestFit="1" customWidth="1"/>
    <col min="4856" max="4856" width="0.85546875" customWidth="1"/>
    <col min="4857" max="4857" width="12.28515625" customWidth="1"/>
    <col min="4859" max="4859" width="23.5703125" customWidth="1"/>
    <col min="4860" max="4860" width="9.140625" customWidth="1"/>
    <col min="4861" max="4861" width="20.28515625" customWidth="1"/>
    <col min="4862" max="4862" width="14.28515625" customWidth="1"/>
    <col min="4863" max="4863" width="6.28515625" customWidth="1"/>
    <col min="4864" max="4864" width="1.7109375" customWidth="1"/>
    <col min="4865" max="4865" width="15.5703125" bestFit="1" customWidth="1"/>
    <col min="4867" max="4867" width="1.42578125" customWidth="1"/>
    <col min="5104" max="5104" width="16.85546875" bestFit="1" customWidth="1"/>
    <col min="5105" max="5105" width="8" customWidth="1"/>
    <col min="5106" max="5106" width="11.140625" bestFit="1" customWidth="1"/>
    <col min="5107" max="5107" width="9.140625" bestFit="1" customWidth="1"/>
    <col min="5108" max="5108" width="0" hidden="1" customWidth="1"/>
    <col min="5109" max="5109" width="8" customWidth="1"/>
    <col min="5110" max="5110" width="10.42578125" customWidth="1"/>
    <col min="5111" max="5111" width="9.140625" bestFit="1" customWidth="1"/>
    <col min="5112" max="5112" width="0.85546875" customWidth="1"/>
    <col min="5113" max="5113" width="12.28515625" customWidth="1"/>
    <col min="5115" max="5115" width="23.5703125" customWidth="1"/>
    <col min="5116" max="5116" width="9.140625" customWidth="1"/>
    <col min="5117" max="5117" width="20.28515625" customWidth="1"/>
    <col min="5118" max="5118" width="14.28515625" customWidth="1"/>
    <col min="5119" max="5119" width="6.28515625" customWidth="1"/>
    <col min="5120" max="5120" width="1.7109375" customWidth="1"/>
    <col min="5121" max="5121" width="15.5703125" bestFit="1" customWidth="1"/>
    <col min="5123" max="5123" width="1.42578125" customWidth="1"/>
    <col min="5360" max="5360" width="16.85546875" bestFit="1" customWidth="1"/>
    <col min="5361" max="5361" width="8" customWidth="1"/>
    <col min="5362" max="5362" width="11.140625" bestFit="1" customWidth="1"/>
    <col min="5363" max="5363" width="9.140625" bestFit="1" customWidth="1"/>
    <col min="5364" max="5364" width="0" hidden="1" customWidth="1"/>
    <col min="5365" max="5365" width="8" customWidth="1"/>
    <col min="5366" max="5366" width="10.42578125" customWidth="1"/>
    <col min="5367" max="5367" width="9.140625" bestFit="1" customWidth="1"/>
    <col min="5368" max="5368" width="0.85546875" customWidth="1"/>
    <col min="5369" max="5369" width="12.28515625" customWidth="1"/>
    <col min="5371" max="5371" width="23.5703125" customWidth="1"/>
    <col min="5372" max="5372" width="9.140625" customWidth="1"/>
    <col min="5373" max="5373" width="20.28515625" customWidth="1"/>
    <col min="5374" max="5374" width="14.28515625" customWidth="1"/>
    <col min="5375" max="5375" width="6.28515625" customWidth="1"/>
    <col min="5376" max="5376" width="1.7109375" customWidth="1"/>
    <col min="5377" max="5377" width="15.5703125" bestFit="1" customWidth="1"/>
    <col min="5379" max="5379" width="1.42578125" customWidth="1"/>
    <col min="5616" max="5616" width="16.85546875" bestFit="1" customWidth="1"/>
    <col min="5617" max="5617" width="8" customWidth="1"/>
    <col min="5618" max="5618" width="11.140625" bestFit="1" customWidth="1"/>
    <col min="5619" max="5619" width="9.140625" bestFit="1" customWidth="1"/>
    <col min="5620" max="5620" width="0" hidden="1" customWidth="1"/>
    <col min="5621" max="5621" width="8" customWidth="1"/>
    <col min="5622" max="5622" width="10.42578125" customWidth="1"/>
    <col min="5623" max="5623" width="9.140625" bestFit="1" customWidth="1"/>
    <col min="5624" max="5624" width="0.85546875" customWidth="1"/>
    <col min="5625" max="5625" width="12.28515625" customWidth="1"/>
    <col min="5627" max="5627" width="23.5703125" customWidth="1"/>
    <col min="5628" max="5628" width="9.140625" customWidth="1"/>
    <col min="5629" max="5629" width="20.28515625" customWidth="1"/>
    <col min="5630" max="5630" width="14.28515625" customWidth="1"/>
    <col min="5631" max="5631" width="6.28515625" customWidth="1"/>
    <col min="5632" max="5632" width="1.7109375" customWidth="1"/>
    <col min="5633" max="5633" width="15.5703125" bestFit="1" customWidth="1"/>
    <col min="5635" max="5635" width="1.42578125" customWidth="1"/>
    <col min="5872" max="5872" width="16.85546875" bestFit="1" customWidth="1"/>
    <col min="5873" max="5873" width="8" customWidth="1"/>
    <col min="5874" max="5874" width="11.140625" bestFit="1" customWidth="1"/>
    <col min="5875" max="5875" width="9.140625" bestFit="1" customWidth="1"/>
    <col min="5876" max="5876" width="0" hidden="1" customWidth="1"/>
    <col min="5877" max="5877" width="8" customWidth="1"/>
    <col min="5878" max="5878" width="10.42578125" customWidth="1"/>
    <col min="5879" max="5879" width="9.140625" bestFit="1" customWidth="1"/>
    <col min="5880" max="5880" width="0.85546875" customWidth="1"/>
    <col min="5881" max="5881" width="12.28515625" customWidth="1"/>
    <col min="5883" max="5883" width="23.5703125" customWidth="1"/>
    <col min="5884" max="5884" width="9.140625" customWidth="1"/>
    <col min="5885" max="5885" width="20.28515625" customWidth="1"/>
    <col min="5886" max="5886" width="14.28515625" customWidth="1"/>
    <col min="5887" max="5887" width="6.28515625" customWidth="1"/>
    <col min="5888" max="5888" width="1.7109375" customWidth="1"/>
    <col min="5889" max="5889" width="15.5703125" bestFit="1" customWidth="1"/>
    <col min="5891" max="5891" width="1.42578125" customWidth="1"/>
    <col min="6128" max="6128" width="16.85546875" bestFit="1" customWidth="1"/>
    <col min="6129" max="6129" width="8" customWidth="1"/>
    <col min="6130" max="6130" width="11.140625" bestFit="1" customWidth="1"/>
    <col min="6131" max="6131" width="9.140625" bestFit="1" customWidth="1"/>
    <col min="6132" max="6132" width="0" hidden="1" customWidth="1"/>
    <col min="6133" max="6133" width="8" customWidth="1"/>
    <col min="6134" max="6134" width="10.42578125" customWidth="1"/>
    <col min="6135" max="6135" width="9.140625" bestFit="1" customWidth="1"/>
    <col min="6136" max="6136" width="0.85546875" customWidth="1"/>
    <col min="6137" max="6137" width="12.28515625" customWidth="1"/>
    <col min="6139" max="6139" width="23.5703125" customWidth="1"/>
    <col min="6140" max="6140" width="9.140625" customWidth="1"/>
    <col min="6141" max="6141" width="20.28515625" customWidth="1"/>
    <col min="6142" max="6142" width="14.28515625" customWidth="1"/>
    <col min="6143" max="6143" width="6.28515625" customWidth="1"/>
    <col min="6144" max="6144" width="1.7109375" customWidth="1"/>
    <col min="6145" max="6145" width="15.5703125" bestFit="1" customWidth="1"/>
    <col min="6147" max="6147" width="1.42578125" customWidth="1"/>
    <col min="6384" max="6384" width="16.85546875" bestFit="1" customWidth="1"/>
    <col min="6385" max="6385" width="8" customWidth="1"/>
    <col min="6386" max="6386" width="11.140625" bestFit="1" customWidth="1"/>
    <col min="6387" max="6387" width="9.140625" bestFit="1" customWidth="1"/>
    <col min="6388" max="6388" width="0" hidden="1" customWidth="1"/>
    <col min="6389" max="6389" width="8" customWidth="1"/>
    <col min="6390" max="6390" width="10.42578125" customWidth="1"/>
    <col min="6391" max="6391" width="9.140625" bestFit="1" customWidth="1"/>
    <col min="6392" max="6392" width="0.85546875" customWidth="1"/>
    <col min="6393" max="6393" width="12.28515625" customWidth="1"/>
    <col min="6395" max="6395" width="23.5703125" customWidth="1"/>
    <col min="6396" max="6396" width="9.140625" customWidth="1"/>
    <col min="6397" max="6397" width="20.28515625" customWidth="1"/>
    <col min="6398" max="6398" width="14.28515625" customWidth="1"/>
    <col min="6399" max="6399" width="6.28515625" customWidth="1"/>
    <col min="6400" max="6400" width="1.7109375" customWidth="1"/>
    <col min="6401" max="6401" width="15.5703125" bestFit="1" customWidth="1"/>
    <col min="6403" max="6403" width="1.42578125" customWidth="1"/>
    <col min="6640" max="6640" width="16.85546875" bestFit="1" customWidth="1"/>
    <col min="6641" max="6641" width="8" customWidth="1"/>
    <col min="6642" max="6642" width="11.140625" bestFit="1" customWidth="1"/>
    <col min="6643" max="6643" width="9.140625" bestFit="1" customWidth="1"/>
    <col min="6644" max="6644" width="0" hidden="1" customWidth="1"/>
    <col min="6645" max="6645" width="8" customWidth="1"/>
    <col min="6646" max="6646" width="10.42578125" customWidth="1"/>
    <col min="6647" max="6647" width="9.140625" bestFit="1" customWidth="1"/>
    <col min="6648" max="6648" width="0.85546875" customWidth="1"/>
    <col min="6649" max="6649" width="12.28515625" customWidth="1"/>
    <col min="6651" max="6651" width="23.5703125" customWidth="1"/>
    <col min="6652" max="6652" width="9.140625" customWidth="1"/>
    <col min="6653" max="6653" width="20.28515625" customWidth="1"/>
    <col min="6654" max="6654" width="14.28515625" customWidth="1"/>
    <col min="6655" max="6655" width="6.28515625" customWidth="1"/>
    <col min="6656" max="6656" width="1.7109375" customWidth="1"/>
    <col min="6657" max="6657" width="15.5703125" bestFit="1" customWidth="1"/>
    <col min="6659" max="6659" width="1.42578125" customWidth="1"/>
    <col min="6896" max="6896" width="16.85546875" bestFit="1" customWidth="1"/>
    <col min="6897" max="6897" width="8" customWidth="1"/>
    <col min="6898" max="6898" width="11.140625" bestFit="1" customWidth="1"/>
    <col min="6899" max="6899" width="9.140625" bestFit="1" customWidth="1"/>
    <col min="6900" max="6900" width="0" hidden="1" customWidth="1"/>
    <col min="6901" max="6901" width="8" customWidth="1"/>
    <col min="6902" max="6902" width="10.42578125" customWidth="1"/>
    <col min="6903" max="6903" width="9.140625" bestFit="1" customWidth="1"/>
    <col min="6904" max="6904" width="0.85546875" customWidth="1"/>
    <col min="6905" max="6905" width="12.28515625" customWidth="1"/>
    <col min="6907" max="6907" width="23.5703125" customWidth="1"/>
    <col min="6908" max="6908" width="9.140625" customWidth="1"/>
    <col min="6909" max="6909" width="20.28515625" customWidth="1"/>
    <col min="6910" max="6910" width="14.28515625" customWidth="1"/>
    <col min="6911" max="6911" width="6.28515625" customWidth="1"/>
    <col min="6912" max="6912" width="1.7109375" customWidth="1"/>
    <col min="6913" max="6913" width="15.5703125" bestFit="1" customWidth="1"/>
    <col min="6915" max="6915" width="1.42578125" customWidth="1"/>
    <col min="7152" max="7152" width="16.85546875" bestFit="1" customWidth="1"/>
    <col min="7153" max="7153" width="8" customWidth="1"/>
    <col min="7154" max="7154" width="11.140625" bestFit="1" customWidth="1"/>
    <col min="7155" max="7155" width="9.140625" bestFit="1" customWidth="1"/>
    <col min="7156" max="7156" width="0" hidden="1" customWidth="1"/>
    <col min="7157" max="7157" width="8" customWidth="1"/>
    <col min="7158" max="7158" width="10.42578125" customWidth="1"/>
    <col min="7159" max="7159" width="9.140625" bestFit="1" customWidth="1"/>
    <col min="7160" max="7160" width="0.85546875" customWidth="1"/>
    <col min="7161" max="7161" width="12.28515625" customWidth="1"/>
    <col min="7163" max="7163" width="23.5703125" customWidth="1"/>
    <col min="7164" max="7164" width="9.140625" customWidth="1"/>
    <col min="7165" max="7165" width="20.28515625" customWidth="1"/>
    <col min="7166" max="7166" width="14.28515625" customWidth="1"/>
    <col min="7167" max="7167" width="6.28515625" customWidth="1"/>
    <col min="7168" max="7168" width="1.7109375" customWidth="1"/>
    <col min="7169" max="7169" width="15.5703125" bestFit="1" customWidth="1"/>
    <col min="7171" max="7171" width="1.42578125" customWidth="1"/>
    <col min="7408" max="7408" width="16.85546875" bestFit="1" customWidth="1"/>
    <col min="7409" max="7409" width="8" customWidth="1"/>
    <col min="7410" max="7410" width="11.140625" bestFit="1" customWidth="1"/>
    <col min="7411" max="7411" width="9.140625" bestFit="1" customWidth="1"/>
    <col min="7412" max="7412" width="0" hidden="1" customWidth="1"/>
    <col min="7413" max="7413" width="8" customWidth="1"/>
    <col min="7414" max="7414" width="10.42578125" customWidth="1"/>
    <col min="7415" max="7415" width="9.140625" bestFit="1" customWidth="1"/>
    <col min="7416" max="7416" width="0.85546875" customWidth="1"/>
    <col min="7417" max="7417" width="12.28515625" customWidth="1"/>
    <col min="7419" max="7419" width="23.5703125" customWidth="1"/>
    <col min="7420" max="7420" width="9.140625" customWidth="1"/>
    <col min="7421" max="7421" width="20.28515625" customWidth="1"/>
    <col min="7422" max="7422" width="14.28515625" customWidth="1"/>
    <col min="7423" max="7423" width="6.28515625" customWidth="1"/>
    <col min="7424" max="7424" width="1.7109375" customWidth="1"/>
    <col min="7425" max="7425" width="15.5703125" bestFit="1" customWidth="1"/>
    <col min="7427" max="7427" width="1.42578125" customWidth="1"/>
    <col min="7664" max="7664" width="16.85546875" bestFit="1" customWidth="1"/>
    <col min="7665" max="7665" width="8" customWidth="1"/>
    <col min="7666" max="7666" width="11.140625" bestFit="1" customWidth="1"/>
    <col min="7667" max="7667" width="9.140625" bestFit="1" customWidth="1"/>
    <col min="7668" max="7668" width="0" hidden="1" customWidth="1"/>
    <col min="7669" max="7669" width="8" customWidth="1"/>
    <col min="7670" max="7670" width="10.42578125" customWidth="1"/>
    <col min="7671" max="7671" width="9.140625" bestFit="1" customWidth="1"/>
    <col min="7672" max="7672" width="0.85546875" customWidth="1"/>
    <col min="7673" max="7673" width="12.28515625" customWidth="1"/>
    <col min="7675" max="7675" width="23.5703125" customWidth="1"/>
    <col min="7676" max="7676" width="9.140625" customWidth="1"/>
    <col min="7677" max="7677" width="20.28515625" customWidth="1"/>
    <col min="7678" max="7678" width="14.28515625" customWidth="1"/>
    <col min="7679" max="7679" width="6.28515625" customWidth="1"/>
    <col min="7680" max="7680" width="1.7109375" customWidth="1"/>
    <col min="7681" max="7681" width="15.5703125" bestFit="1" customWidth="1"/>
    <col min="7683" max="7683" width="1.42578125" customWidth="1"/>
    <col min="7920" max="7920" width="16.85546875" bestFit="1" customWidth="1"/>
    <col min="7921" max="7921" width="8" customWidth="1"/>
    <col min="7922" max="7922" width="11.140625" bestFit="1" customWidth="1"/>
    <col min="7923" max="7923" width="9.140625" bestFit="1" customWidth="1"/>
    <col min="7924" max="7924" width="0" hidden="1" customWidth="1"/>
    <col min="7925" max="7925" width="8" customWidth="1"/>
    <col min="7926" max="7926" width="10.42578125" customWidth="1"/>
    <col min="7927" max="7927" width="9.140625" bestFit="1" customWidth="1"/>
    <col min="7928" max="7928" width="0.85546875" customWidth="1"/>
    <col min="7929" max="7929" width="12.28515625" customWidth="1"/>
    <col min="7931" max="7931" width="23.5703125" customWidth="1"/>
    <col min="7932" max="7932" width="9.140625" customWidth="1"/>
    <col min="7933" max="7933" width="20.28515625" customWidth="1"/>
    <col min="7934" max="7934" width="14.28515625" customWidth="1"/>
    <col min="7935" max="7935" width="6.28515625" customWidth="1"/>
    <col min="7936" max="7936" width="1.7109375" customWidth="1"/>
    <col min="7937" max="7937" width="15.5703125" bestFit="1" customWidth="1"/>
    <col min="7939" max="7939" width="1.42578125" customWidth="1"/>
    <col min="8176" max="8176" width="16.85546875" bestFit="1" customWidth="1"/>
    <col min="8177" max="8177" width="8" customWidth="1"/>
    <col min="8178" max="8178" width="11.140625" bestFit="1" customWidth="1"/>
    <col min="8179" max="8179" width="9.140625" bestFit="1" customWidth="1"/>
    <col min="8180" max="8180" width="0" hidden="1" customWidth="1"/>
    <col min="8181" max="8181" width="8" customWidth="1"/>
    <col min="8182" max="8182" width="10.42578125" customWidth="1"/>
    <col min="8183" max="8183" width="9.140625" bestFit="1" customWidth="1"/>
    <col min="8184" max="8184" width="0.85546875" customWidth="1"/>
    <col min="8185" max="8185" width="12.28515625" customWidth="1"/>
    <col min="8187" max="8187" width="23.5703125" customWidth="1"/>
    <col min="8188" max="8188" width="9.140625" customWidth="1"/>
    <col min="8189" max="8189" width="20.28515625" customWidth="1"/>
    <col min="8190" max="8190" width="14.28515625" customWidth="1"/>
    <col min="8191" max="8191" width="6.28515625" customWidth="1"/>
    <col min="8192" max="8192" width="1.7109375" customWidth="1"/>
    <col min="8193" max="8193" width="15.5703125" bestFit="1" customWidth="1"/>
    <col min="8195" max="8195" width="1.42578125" customWidth="1"/>
    <col min="8432" max="8432" width="16.85546875" bestFit="1" customWidth="1"/>
    <col min="8433" max="8433" width="8" customWidth="1"/>
    <col min="8434" max="8434" width="11.140625" bestFit="1" customWidth="1"/>
    <col min="8435" max="8435" width="9.140625" bestFit="1" customWidth="1"/>
    <col min="8436" max="8436" width="0" hidden="1" customWidth="1"/>
    <col min="8437" max="8437" width="8" customWidth="1"/>
    <col min="8438" max="8438" width="10.42578125" customWidth="1"/>
    <col min="8439" max="8439" width="9.140625" bestFit="1" customWidth="1"/>
    <col min="8440" max="8440" width="0.85546875" customWidth="1"/>
    <col min="8441" max="8441" width="12.28515625" customWidth="1"/>
    <col min="8443" max="8443" width="23.5703125" customWidth="1"/>
    <col min="8444" max="8444" width="9.140625" customWidth="1"/>
    <col min="8445" max="8445" width="20.28515625" customWidth="1"/>
    <col min="8446" max="8446" width="14.28515625" customWidth="1"/>
    <col min="8447" max="8447" width="6.28515625" customWidth="1"/>
    <col min="8448" max="8448" width="1.7109375" customWidth="1"/>
    <col min="8449" max="8449" width="15.5703125" bestFit="1" customWidth="1"/>
    <col min="8451" max="8451" width="1.42578125" customWidth="1"/>
    <col min="8688" max="8688" width="16.85546875" bestFit="1" customWidth="1"/>
    <col min="8689" max="8689" width="8" customWidth="1"/>
    <col min="8690" max="8690" width="11.140625" bestFit="1" customWidth="1"/>
    <col min="8691" max="8691" width="9.140625" bestFit="1" customWidth="1"/>
    <col min="8692" max="8692" width="0" hidden="1" customWidth="1"/>
    <col min="8693" max="8693" width="8" customWidth="1"/>
    <col min="8694" max="8694" width="10.42578125" customWidth="1"/>
    <col min="8695" max="8695" width="9.140625" bestFit="1" customWidth="1"/>
    <col min="8696" max="8696" width="0.85546875" customWidth="1"/>
    <col min="8697" max="8697" width="12.28515625" customWidth="1"/>
    <col min="8699" max="8699" width="23.5703125" customWidth="1"/>
    <col min="8700" max="8700" width="9.140625" customWidth="1"/>
    <col min="8701" max="8701" width="20.28515625" customWidth="1"/>
    <col min="8702" max="8702" width="14.28515625" customWidth="1"/>
    <col min="8703" max="8703" width="6.28515625" customWidth="1"/>
    <col min="8704" max="8704" width="1.7109375" customWidth="1"/>
    <col min="8705" max="8705" width="15.5703125" bestFit="1" customWidth="1"/>
    <col min="8707" max="8707" width="1.42578125" customWidth="1"/>
    <col min="8944" max="8944" width="16.85546875" bestFit="1" customWidth="1"/>
    <col min="8945" max="8945" width="8" customWidth="1"/>
    <col min="8946" max="8946" width="11.140625" bestFit="1" customWidth="1"/>
    <col min="8947" max="8947" width="9.140625" bestFit="1" customWidth="1"/>
    <col min="8948" max="8948" width="0" hidden="1" customWidth="1"/>
    <col min="8949" max="8949" width="8" customWidth="1"/>
    <col min="8950" max="8950" width="10.42578125" customWidth="1"/>
    <col min="8951" max="8951" width="9.140625" bestFit="1" customWidth="1"/>
    <col min="8952" max="8952" width="0.85546875" customWidth="1"/>
    <col min="8953" max="8953" width="12.28515625" customWidth="1"/>
    <col min="8955" max="8955" width="23.5703125" customWidth="1"/>
    <col min="8956" max="8956" width="9.140625" customWidth="1"/>
    <col min="8957" max="8957" width="20.28515625" customWidth="1"/>
    <col min="8958" max="8958" width="14.28515625" customWidth="1"/>
    <col min="8959" max="8959" width="6.28515625" customWidth="1"/>
    <col min="8960" max="8960" width="1.7109375" customWidth="1"/>
    <col min="8961" max="8961" width="15.5703125" bestFit="1" customWidth="1"/>
    <col min="8963" max="8963" width="1.42578125" customWidth="1"/>
    <col min="9200" max="9200" width="16.85546875" bestFit="1" customWidth="1"/>
    <col min="9201" max="9201" width="8" customWidth="1"/>
    <col min="9202" max="9202" width="11.140625" bestFit="1" customWidth="1"/>
    <col min="9203" max="9203" width="9.140625" bestFit="1" customWidth="1"/>
    <col min="9204" max="9204" width="0" hidden="1" customWidth="1"/>
    <col min="9205" max="9205" width="8" customWidth="1"/>
    <col min="9206" max="9206" width="10.42578125" customWidth="1"/>
    <col min="9207" max="9207" width="9.140625" bestFit="1" customWidth="1"/>
    <col min="9208" max="9208" width="0.85546875" customWidth="1"/>
    <col min="9209" max="9209" width="12.28515625" customWidth="1"/>
    <col min="9211" max="9211" width="23.5703125" customWidth="1"/>
    <col min="9212" max="9212" width="9.140625" customWidth="1"/>
    <col min="9213" max="9213" width="20.28515625" customWidth="1"/>
    <col min="9214" max="9214" width="14.28515625" customWidth="1"/>
    <col min="9215" max="9215" width="6.28515625" customWidth="1"/>
    <col min="9216" max="9216" width="1.7109375" customWidth="1"/>
    <col min="9217" max="9217" width="15.5703125" bestFit="1" customWidth="1"/>
    <col min="9219" max="9219" width="1.42578125" customWidth="1"/>
    <col min="9456" max="9456" width="16.85546875" bestFit="1" customWidth="1"/>
    <col min="9457" max="9457" width="8" customWidth="1"/>
    <col min="9458" max="9458" width="11.140625" bestFit="1" customWidth="1"/>
    <col min="9459" max="9459" width="9.140625" bestFit="1" customWidth="1"/>
    <col min="9460" max="9460" width="0" hidden="1" customWidth="1"/>
    <col min="9461" max="9461" width="8" customWidth="1"/>
    <col min="9462" max="9462" width="10.42578125" customWidth="1"/>
    <col min="9463" max="9463" width="9.140625" bestFit="1" customWidth="1"/>
    <col min="9464" max="9464" width="0.85546875" customWidth="1"/>
    <col min="9465" max="9465" width="12.28515625" customWidth="1"/>
    <col min="9467" max="9467" width="23.5703125" customWidth="1"/>
    <col min="9468" max="9468" width="9.140625" customWidth="1"/>
    <col min="9469" max="9469" width="20.28515625" customWidth="1"/>
    <col min="9470" max="9470" width="14.28515625" customWidth="1"/>
    <col min="9471" max="9471" width="6.28515625" customWidth="1"/>
    <col min="9472" max="9472" width="1.7109375" customWidth="1"/>
    <col min="9473" max="9473" width="15.5703125" bestFit="1" customWidth="1"/>
    <col min="9475" max="9475" width="1.42578125" customWidth="1"/>
    <col min="9712" max="9712" width="16.85546875" bestFit="1" customWidth="1"/>
    <col min="9713" max="9713" width="8" customWidth="1"/>
    <col min="9714" max="9714" width="11.140625" bestFit="1" customWidth="1"/>
    <col min="9715" max="9715" width="9.140625" bestFit="1" customWidth="1"/>
    <col min="9716" max="9716" width="0" hidden="1" customWidth="1"/>
    <col min="9717" max="9717" width="8" customWidth="1"/>
    <col min="9718" max="9718" width="10.42578125" customWidth="1"/>
    <col min="9719" max="9719" width="9.140625" bestFit="1" customWidth="1"/>
    <col min="9720" max="9720" width="0.85546875" customWidth="1"/>
    <col min="9721" max="9721" width="12.28515625" customWidth="1"/>
    <col min="9723" max="9723" width="23.5703125" customWidth="1"/>
    <col min="9724" max="9724" width="9.140625" customWidth="1"/>
    <col min="9725" max="9725" width="20.28515625" customWidth="1"/>
    <col min="9726" max="9726" width="14.28515625" customWidth="1"/>
    <col min="9727" max="9727" width="6.28515625" customWidth="1"/>
    <col min="9728" max="9728" width="1.7109375" customWidth="1"/>
    <col min="9729" max="9729" width="15.5703125" bestFit="1" customWidth="1"/>
    <col min="9731" max="9731" width="1.42578125" customWidth="1"/>
    <col min="9968" max="9968" width="16.85546875" bestFit="1" customWidth="1"/>
    <col min="9969" max="9969" width="8" customWidth="1"/>
    <col min="9970" max="9970" width="11.140625" bestFit="1" customWidth="1"/>
    <col min="9971" max="9971" width="9.140625" bestFit="1" customWidth="1"/>
    <col min="9972" max="9972" width="0" hidden="1" customWidth="1"/>
    <col min="9973" max="9973" width="8" customWidth="1"/>
    <col min="9974" max="9974" width="10.42578125" customWidth="1"/>
    <col min="9975" max="9975" width="9.140625" bestFit="1" customWidth="1"/>
    <col min="9976" max="9976" width="0.85546875" customWidth="1"/>
    <col min="9977" max="9977" width="12.28515625" customWidth="1"/>
    <col min="9979" max="9979" width="23.5703125" customWidth="1"/>
    <col min="9980" max="9980" width="9.140625" customWidth="1"/>
    <col min="9981" max="9981" width="20.28515625" customWidth="1"/>
    <col min="9982" max="9982" width="14.28515625" customWidth="1"/>
    <col min="9983" max="9983" width="6.28515625" customWidth="1"/>
    <col min="9984" max="9984" width="1.7109375" customWidth="1"/>
    <col min="9985" max="9985" width="15.5703125" bestFit="1" customWidth="1"/>
    <col min="9987" max="9987" width="1.42578125" customWidth="1"/>
    <col min="10224" max="10224" width="16.85546875" bestFit="1" customWidth="1"/>
    <col min="10225" max="10225" width="8" customWidth="1"/>
    <col min="10226" max="10226" width="11.140625" bestFit="1" customWidth="1"/>
    <col min="10227" max="10227" width="9.140625" bestFit="1" customWidth="1"/>
    <col min="10228" max="10228" width="0" hidden="1" customWidth="1"/>
    <col min="10229" max="10229" width="8" customWidth="1"/>
    <col min="10230" max="10230" width="10.42578125" customWidth="1"/>
    <col min="10231" max="10231" width="9.140625" bestFit="1" customWidth="1"/>
    <col min="10232" max="10232" width="0.85546875" customWidth="1"/>
    <col min="10233" max="10233" width="12.28515625" customWidth="1"/>
    <col min="10235" max="10235" width="23.5703125" customWidth="1"/>
    <col min="10236" max="10236" width="9.140625" customWidth="1"/>
    <col min="10237" max="10237" width="20.28515625" customWidth="1"/>
    <col min="10238" max="10238" width="14.28515625" customWidth="1"/>
    <col min="10239" max="10239" width="6.28515625" customWidth="1"/>
    <col min="10240" max="10240" width="1.7109375" customWidth="1"/>
    <col min="10241" max="10241" width="15.5703125" bestFit="1" customWidth="1"/>
    <col min="10243" max="10243" width="1.42578125" customWidth="1"/>
    <col min="10480" max="10480" width="16.85546875" bestFit="1" customWidth="1"/>
    <col min="10481" max="10481" width="8" customWidth="1"/>
    <col min="10482" max="10482" width="11.140625" bestFit="1" customWidth="1"/>
    <col min="10483" max="10483" width="9.140625" bestFit="1" customWidth="1"/>
    <col min="10484" max="10484" width="0" hidden="1" customWidth="1"/>
    <col min="10485" max="10485" width="8" customWidth="1"/>
    <col min="10486" max="10486" width="10.42578125" customWidth="1"/>
    <col min="10487" max="10487" width="9.140625" bestFit="1" customWidth="1"/>
    <col min="10488" max="10488" width="0.85546875" customWidth="1"/>
    <col min="10489" max="10489" width="12.28515625" customWidth="1"/>
    <col min="10491" max="10491" width="23.5703125" customWidth="1"/>
    <col min="10492" max="10492" width="9.140625" customWidth="1"/>
    <col min="10493" max="10493" width="20.28515625" customWidth="1"/>
    <col min="10494" max="10494" width="14.28515625" customWidth="1"/>
    <col min="10495" max="10495" width="6.28515625" customWidth="1"/>
    <col min="10496" max="10496" width="1.7109375" customWidth="1"/>
    <col min="10497" max="10497" width="15.5703125" bestFit="1" customWidth="1"/>
    <col min="10499" max="10499" width="1.42578125" customWidth="1"/>
    <col min="10736" max="10736" width="16.85546875" bestFit="1" customWidth="1"/>
    <col min="10737" max="10737" width="8" customWidth="1"/>
    <col min="10738" max="10738" width="11.140625" bestFit="1" customWidth="1"/>
    <col min="10739" max="10739" width="9.140625" bestFit="1" customWidth="1"/>
    <col min="10740" max="10740" width="0" hidden="1" customWidth="1"/>
    <col min="10741" max="10741" width="8" customWidth="1"/>
    <col min="10742" max="10742" width="10.42578125" customWidth="1"/>
    <col min="10743" max="10743" width="9.140625" bestFit="1" customWidth="1"/>
    <col min="10744" max="10744" width="0.85546875" customWidth="1"/>
    <col min="10745" max="10745" width="12.28515625" customWidth="1"/>
    <col min="10747" max="10747" width="23.5703125" customWidth="1"/>
    <col min="10748" max="10748" width="9.140625" customWidth="1"/>
    <col min="10749" max="10749" width="20.28515625" customWidth="1"/>
    <col min="10750" max="10750" width="14.28515625" customWidth="1"/>
    <col min="10751" max="10751" width="6.28515625" customWidth="1"/>
    <col min="10752" max="10752" width="1.7109375" customWidth="1"/>
    <col min="10753" max="10753" width="15.5703125" bestFit="1" customWidth="1"/>
    <col min="10755" max="10755" width="1.42578125" customWidth="1"/>
    <col min="10992" max="10992" width="16.85546875" bestFit="1" customWidth="1"/>
    <col min="10993" max="10993" width="8" customWidth="1"/>
    <col min="10994" max="10994" width="11.140625" bestFit="1" customWidth="1"/>
    <col min="10995" max="10995" width="9.140625" bestFit="1" customWidth="1"/>
    <col min="10996" max="10996" width="0" hidden="1" customWidth="1"/>
    <col min="10997" max="10997" width="8" customWidth="1"/>
    <col min="10998" max="10998" width="10.42578125" customWidth="1"/>
    <col min="10999" max="10999" width="9.140625" bestFit="1" customWidth="1"/>
    <col min="11000" max="11000" width="0.85546875" customWidth="1"/>
    <col min="11001" max="11001" width="12.28515625" customWidth="1"/>
    <col min="11003" max="11003" width="23.5703125" customWidth="1"/>
    <col min="11004" max="11004" width="9.140625" customWidth="1"/>
    <col min="11005" max="11005" width="20.28515625" customWidth="1"/>
    <col min="11006" max="11006" width="14.28515625" customWidth="1"/>
    <col min="11007" max="11007" width="6.28515625" customWidth="1"/>
    <col min="11008" max="11008" width="1.7109375" customWidth="1"/>
    <col min="11009" max="11009" width="15.5703125" bestFit="1" customWidth="1"/>
    <col min="11011" max="11011" width="1.42578125" customWidth="1"/>
    <col min="11248" max="11248" width="16.85546875" bestFit="1" customWidth="1"/>
    <col min="11249" max="11249" width="8" customWidth="1"/>
    <col min="11250" max="11250" width="11.140625" bestFit="1" customWidth="1"/>
    <col min="11251" max="11251" width="9.140625" bestFit="1" customWidth="1"/>
    <col min="11252" max="11252" width="0" hidden="1" customWidth="1"/>
    <col min="11253" max="11253" width="8" customWidth="1"/>
    <col min="11254" max="11254" width="10.42578125" customWidth="1"/>
    <col min="11255" max="11255" width="9.140625" bestFit="1" customWidth="1"/>
    <col min="11256" max="11256" width="0.85546875" customWidth="1"/>
    <col min="11257" max="11257" width="12.28515625" customWidth="1"/>
    <col min="11259" max="11259" width="23.5703125" customWidth="1"/>
    <col min="11260" max="11260" width="9.140625" customWidth="1"/>
    <col min="11261" max="11261" width="20.28515625" customWidth="1"/>
    <col min="11262" max="11262" width="14.28515625" customWidth="1"/>
    <col min="11263" max="11263" width="6.28515625" customWidth="1"/>
    <col min="11264" max="11264" width="1.7109375" customWidth="1"/>
    <col min="11265" max="11265" width="15.5703125" bestFit="1" customWidth="1"/>
    <col min="11267" max="11267" width="1.42578125" customWidth="1"/>
    <col min="11504" max="11504" width="16.85546875" bestFit="1" customWidth="1"/>
    <col min="11505" max="11505" width="8" customWidth="1"/>
    <col min="11506" max="11506" width="11.140625" bestFit="1" customWidth="1"/>
    <col min="11507" max="11507" width="9.140625" bestFit="1" customWidth="1"/>
    <col min="11508" max="11508" width="0" hidden="1" customWidth="1"/>
    <col min="11509" max="11509" width="8" customWidth="1"/>
    <col min="11510" max="11510" width="10.42578125" customWidth="1"/>
    <col min="11511" max="11511" width="9.140625" bestFit="1" customWidth="1"/>
    <col min="11512" max="11512" width="0.85546875" customWidth="1"/>
    <col min="11513" max="11513" width="12.28515625" customWidth="1"/>
    <col min="11515" max="11515" width="23.5703125" customWidth="1"/>
    <col min="11516" max="11516" width="9.140625" customWidth="1"/>
    <col min="11517" max="11517" width="20.28515625" customWidth="1"/>
    <col min="11518" max="11518" width="14.28515625" customWidth="1"/>
    <col min="11519" max="11519" width="6.28515625" customWidth="1"/>
    <col min="11520" max="11520" width="1.7109375" customWidth="1"/>
    <col min="11521" max="11521" width="15.5703125" bestFit="1" customWidth="1"/>
    <col min="11523" max="11523" width="1.42578125" customWidth="1"/>
    <col min="11760" max="11760" width="16.85546875" bestFit="1" customWidth="1"/>
    <col min="11761" max="11761" width="8" customWidth="1"/>
    <col min="11762" max="11762" width="11.140625" bestFit="1" customWidth="1"/>
    <col min="11763" max="11763" width="9.140625" bestFit="1" customWidth="1"/>
    <col min="11764" max="11764" width="0" hidden="1" customWidth="1"/>
    <col min="11765" max="11765" width="8" customWidth="1"/>
    <col min="11766" max="11766" width="10.42578125" customWidth="1"/>
    <col min="11767" max="11767" width="9.140625" bestFit="1" customWidth="1"/>
    <col min="11768" max="11768" width="0.85546875" customWidth="1"/>
    <col min="11769" max="11769" width="12.28515625" customWidth="1"/>
    <col min="11771" max="11771" width="23.5703125" customWidth="1"/>
    <col min="11772" max="11772" width="9.140625" customWidth="1"/>
    <col min="11773" max="11773" width="20.28515625" customWidth="1"/>
    <col min="11774" max="11774" width="14.28515625" customWidth="1"/>
    <col min="11775" max="11775" width="6.28515625" customWidth="1"/>
    <col min="11776" max="11776" width="1.7109375" customWidth="1"/>
    <col min="11777" max="11777" width="15.5703125" bestFit="1" customWidth="1"/>
    <col min="11779" max="11779" width="1.42578125" customWidth="1"/>
    <col min="12016" max="12016" width="16.85546875" bestFit="1" customWidth="1"/>
    <col min="12017" max="12017" width="8" customWidth="1"/>
    <col min="12018" max="12018" width="11.140625" bestFit="1" customWidth="1"/>
    <col min="12019" max="12019" width="9.140625" bestFit="1" customWidth="1"/>
    <col min="12020" max="12020" width="0" hidden="1" customWidth="1"/>
    <col min="12021" max="12021" width="8" customWidth="1"/>
    <col min="12022" max="12022" width="10.42578125" customWidth="1"/>
    <col min="12023" max="12023" width="9.140625" bestFit="1" customWidth="1"/>
    <col min="12024" max="12024" width="0.85546875" customWidth="1"/>
    <col min="12025" max="12025" width="12.28515625" customWidth="1"/>
    <col min="12027" max="12027" width="23.5703125" customWidth="1"/>
    <col min="12028" max="12028" width="9.140625" customWidth="1"/>
    <col min="12029" max="12029" width="20.28515625" customWidth="1"/>
    <col min="12030" max="12030" width="14.28515625" customWidth="1"/>
    <col min="12031" max="12031" width="6.28515625" customWidth="1"/>
    <col min="12032" max="12032" width="1.7109375" customWidth="1"/>
    <col min="12033" max="12033" width="15.5703125" bestFit="1" customWidth="1"/>
    <col min="12035" max="12035" width="1.42578125" customWidth="1"/>
    <col min="12272" max="12272" width="16.85546875" bestFit="1" customWidth="1"/>
    <col min="12273" max="12273" width="8" customWidth="1"/>
    <col min="12274" max="12274" width="11.140625" bestFit="1" customWidth="1"/>
    <col min="12275" max="12275" width="9.140625" bestFit="1" customWidth="1"/>
    <col min="12276" max="12276" width="0" hidden="1" customWidth="1"/>
    <col min="12277" max="12277" width="8" customWidth="1"/>
    <col min="12278" max="12278" width="10.42578125" customWidth="1"/>
    <col min="12279" max="12279" width="9.140625" bestFit="1" customWidth="1"/>
    <col min="12280" max="12280" width="0.85546875" customWidth="1"/>
    <col min="12281" max="12281" width="12.28515625" customWidth="1"/>
    <col min="12283" max="12283" width="23.5703125" customWidth="1"/>
    <col min="12284" max="12284" width="9.140625" customWidth="1"/>
    <col min="12285" max="12285" width="20.28515625" customWidth="1"/>
    <col min="12286" max="12286" width="14.28515625" customWidth="1"/>
    <col min="12287" max="12287" width="6.28515625" customWidth="1"/>
    <col min="12288" max="12288" width="1.7109375" customWidth="1"/>
    <col min="12289" max="12289" width="15.5703125" bestFit="1" customWidth="1"/>
    <col min="12291" max="12291" width="1.42578125" customWidth="1"/>
    <col min="12528" max="12528" width="16.85546875" bestFit="1" customWidth="1"/>
    <col min="12529" max="12529" width="8" customWidth="1"/>
    <col min="12530" max="12530" width="11.140625" bestFit="1" customWidth="1"/>
    <col min="12531" max="12531" width="9.140625" bestFit="1" customWidth="1"/>
    <col min="12532" max="12532" width="0" hidden="1" customWidth="1"/>
    <col min="12533" max="12533" width="8" customWidth="1"/>
    <col min="12534" max="12534" width="10.42578125" customWidth="1"/>
    <col min="12535" max="12535" width="9.140625" bestFit="1" customWidth="1"/>
    <col min="12536" max="12536" width="0.85546875" customWidth="1"/>
    <col min="12537" max="12537" width="12.28515625" customWidth="1"/>
    <col min="12539" max="12539" width="23.5703125" customWidth="1"/>
    <col min="12540" max="12540" width="9.140625" customWidth="1"/>
    <col min="12541" max="12541" width="20.28515625" customWidth="1"/>
    <col min="12542" max="12542" width="14.28515625" customWidth="1"/>
    <col min="12543" max="12543" width="6.28515625" customWidth="1"/>
    <col min="12544" max="12544" width="1.7109375" customWidth="1"/>
    <col min="12545" max="12545" width="15.5703125" bestFit="1" customWidth="1"/>
    <col min="12547" max="12547" width="1.42578125" customWidth="1"/>
    <col min="12784" max="12784" width="16.85546875" bestFit="1" customWidth="1"/>
    <col min="12785" max="12785" width="8" customWidth="1"/>
    <col min="12786" max="12786" width="11.140625" bestFit="1" customWidth="1"/>
    <col min="12787" max="12787" width="9.140625" bestFit="1" customWidth="1"/>
    <col min="12788" max="12788" width="0" hidden="1" customWidth="1"/>
    <col min="12789" max="12789" width="8" customWidth="1"/>
    <col min="12790" max="12790" width="10.42578125" customWidth="1"/>
    <col min="12791" max="12791" width="9.140625" bestFit="1" customWidth="1"/>
    <col min="12792" max="12792" width="0.85546875" customWidth="1"/>
    <col min="12793" max="12793" width="12.28515625" customWidth="1"/>
    <col min="12795" max="12795" width="23.5703125" customWidth="1"/>
    <col min="12796" max="12796" width="9.140625" customWidth="1"/>
    <col min="12797" max="12797" width="20.28515625" customWidth="1"/>
    <col min="12798" max="12798" width="14.28515625" customWidth="1"/>
    <col min="12799" max="12799" width="6.28515625" customWidth="1"/>
    <col min="12800" max="12800" width="1.7109375" customWidth="1"/>
    <col min="12801" max="12801" width="15.5703125" bestFit="1" customWidth="1"/>
    <col min="12803" max="12803" width="1.42578125" customWidth="1"/>
    <col min="13040" max="13040" width="16.85546875" bestFit="1" customWidth="1"/>
    <col min="13041" max="13041" width="8" customWidth="1"/>
    <col min="13042" max="13042" width="11.140625" bestFit="1" customWidth="1"/>
    <col min="13043" max="13043" width="9.140625" bestFit="1" customWidth="1"/>
    <col min="13044" max="13044" width="0" hidden="1" customWidth="1"/>
    <col min="13045" max="13045" width="8" customWidth="1"/>
    <col min="13046" max="13046" width="10.42578125" customWidth="1"/>
    <col min="13047" max="13047" width="9.140625" bestFit="1" customWidth="1"/>
    <col min="13048" max="13048" width="0.85546875" customWidth="1"/>
    <col min="13049" max="13049" width="12.28515625" customWidth="1"/>
    <col min="13051" max="13051" width="23.5703125" customWidth="1"/>
    <col min="13052" max="13052" width="9.140625" customWidth="1"/>
    <col min="13053" max="13053" width="20.28515625" customWidth="1"/>
    <col min="13054" max="13054" width="14.28515625" customWidth="1"/>
    <col min="13055" max="13055" width="6.28515625" customWidth="1"/>
    <col min="13056" max="13056" width="1.7109375" customWidth="1"/>
    <col min="13057" max="13057" width="15.5703125" bestFit="1" customWidth="1"/>
    <col min="13059" max="13059" width="1.42578125" customWidth="1"/>
    <col min="13296" max="13296" width="16.85546875" bestFit="1" customWidth="1"/>
    <col min="13297" max="13297" width="8" customWidth="1"/>
    <col min="13298" max="13298" width="11.140625" bestFit="1" customWidth="1"/>
    <col min="13299" max="13299" width="9.140625" bestFit="1" customWidth="1"/>
    <col min="13300" max="13300" width="0" hidden="1" customWidth="1"/>
    <col min="13301" max="13301" width="8" customWidth="1"/>
    <col min="13302" max="13302" width="10.42578125" customWidth="1"/>
    <col min="13303" max="13303" width="9.140625" bestFit="1" customWidth="1"/>
    <col min="13304" max="13304" width="0.85546875" customWidth="1"/>
    <col min="13305" max="13305" width="12.28515625" customWidth="1"/>
    <col min="13307" max="13307" width="23.5703125" customWidth="1"/>
    <col min="13308" max="13308" width="9.140625" customWidth="1"/>
    <col min="13309" max="13309" width="20.28515625" customWidth="1"/>
    <col min="13310" max="13310" width="14.28515625" customWidth="1"/>
    <col min="13311" max="13311" width="6.28515625" customWidth="1"/>
    <col min="13312" max="13312" width="1.7109375" customWidth="1"/>
    <col min="13313" max="13313" width="15.5703125" bestFit="1" customWidth="1"/>
    <col min="13315" max="13315" width="1.42578125" customWidth="1"/>
    <col min="13552" max="13552" width="16.85546875" bestFit="1" customWidth="1"/>
    <col min="13553" max="13553" width="8" customWidth="1"/>
    <col min="13554" max="13554" width="11.140625" bestFit="1" customWidth="1"/>
    <col min="13555" max="13555" width="9.140625" bestFit="1" customWidth="1"/>
    <col min="13556" max="13556" width="0" hidden="1" customWidth="1"/>
    <col min="13557" max="13557" width="8" customWidth="1"/>
    <col min="13558" max="13558" width="10.42578125" customWidth="1"/>
    <col min="13559" max="13559" width="9.140625" bestFit="1" customWidth="1"/>
    <col min="13560" max="13560" width="0.85546875" customWidth="1"/>
    <col min="13561" max="13561" width="12.28515625" customWidth="1"/>
    <col min="13563" max="13563" width="23.5703125" customWidth="1"/>
    <col min="13564" max="13564" width="9.140625" customWidth="1"/>
    <col min="13565" max="13565" width="20.28515625" customWidth="1"/>
    <col min="13566" max="13566" width="14.28515625" customWidth="1"/>
    <col min="13567" max="13567" width="6.28515625" customWidth="1"/>
    <col min="13568" max="13568" width="1.7109375" customWidth="1"/>
    <col min="13569" max="13569" width="15.5703125" bestFit="1" customWidth="1"/>
    <col min="13571" max="13571" width="1.42578125" customWidth="1"/>
    <col min="13808" max="13808" width="16.85546875" bestFit="1" customWidth="1"/>
    <col min="13809" max="13809" width="8" customWidth="1"/>
    <col min="13810" max="13810" width="11.140625" bestFit="1" customWidth="1"/>
    <col min="13811" max="13811" width="9.140625" bestFit="1" customWidth="1"/>
    <col min="13812" max="13812" width="0" hidden="1" customWidth="1"/>
    <col min="13813" max="13813" width="8" customWidth="1"/>
    <col min="13814" max="13814" width="10.42578125" customWidth="1"/>
    <col min="13815" max="13815" width="9.140625" bestFit="1" customWidth="1"/>
    <col min="13816" max="13816" width="0.85546875" customWidth="1"/>
    <col min="13817" max="13817" width="12.28515625" customWidth="1"/>
    <col min="13819" max="13819" width="23.5703125" customWidth="1"/>
    <col min="13820" max="13820" width="9.140625" customWidth="1"/>
    <col min="13821" max="13821" width="20.28515625" customWidth="1"/>
    <col min="13822" max="13822" width="14.28515625" customWidth="1"/>
    <col min="13823" max="13823" width="6.28515625" customWidth="1"/>
    <col min="13824" max="13824" width="1.7109375" customWidth="1"/>
    <col min="13825" max="13825" width="15.5703125" bestFit="1" customWidth="1"/>
    <col min="13827" max="13827" width="1.42578125" customWidth="1"/>
    <col min="14064" max="14064" width="16.85546875" bestFit="1" customWidth="1"/>
    <col min="14065" max="14065" width="8" customWidth="1"/>
    <col min="14066" max="14066" width="11.140625" bestFit="1" customWidth="1"/>
    <col min="14067" max="14067" width="9.140625" bestFit="1" customWidth="1"/>
    <col min="14068" max="14068" width="0" hidden="1" customWidth="1"/>
    <col min="14069" max="14069" width="8" customWidth="1"/>
    <col min="14070" max="14070" width="10.42578125" customWidth="1"/>
    <col min="14071" max="14071" width="9.140625" bestFit="1" customWidth="1"/>
    <col min="14072" max="14072" width="0.85546875" customWidth="1"/>
    <col min="14073" max="14073" width="12.28515625" customWidth="1"/>
    <col min="14075" max="14075" width="23.5703125" customWidth="1"/>
    <col min="14076" max="14076" width="9.140625" customWidth="1"/>
    <col min="14077" max="14077" width="20.28515625" customWidth="1"/>
    <col min="14078" max="14078" width="14.28515625" customWidth="1"/>
    <col min="14079" max="14079" width="6.28515625" customWidth="1"/>
    <col min="14080" max="14080" width="1.7109375" customWidth="1"/>
    <col min="14081" max="14081" width="15.5703125" bestFit="1" customWidth="1"/>
    <col min="14083" max="14083" width="1.42578125" customWidth="1"/>
    <col min="14320" max="14320" width="16.85546875" bestFit="1" customWidth="1"/>
    <col min="14321" max="14321" width="8" customWidth="1"/>
    <col min="14322" max="14322" width="11.140625" bestFit="1" customWidth="1"/>
    <col min="14323" max="14323" width="9.140625" bestFit="1" customWidth="1"/>
    <col min="14324" max="14324" width="0" hidden="1" customWidth="1"/>
    <col min="14325" max="14325" width="8" customWidth="1"/>
    <col min="14326" max="14326" width="10.42578125" customWidth="1"/>
    <col min="14327" max="14327" width="9.140625" bestFit="1" customWidth="1"/>
    <col min="14328" max="14328" width="0.85546875" customWidth="1"/>
    <col min="14329" max="14329" width="12.28515625" customWidth="1"/>
    <col min="14331" max="14331" width="23.5703125" customWidth="1"/>
    <col min="14332" max="14332" width="9.140625" customWidth="1"/>
    <col min="14333" max="14333" width="20.28515625" customWidth="1"/>
    <col min="14334" max="14334" width="14.28515625" customWidth="1"/>
    <col min="14335" max="14335" width="6.28515625" customWidth="1"/>
    <col min="14336" max="14336" width="1.7109375" customWidth="1"/>
    <col min="14337" max="14337" width="15.5703125" bestFit="1" customWidth="1"/>
    <col min="14339" max="14339" width="1.42578125" customWidth="1"/>
    <col min="14576" max="14576" width="16.85546875" bestFit="1" customWidth="1"/>
    <col min="14577" max="14577" width="8" customWidth="1"/>
    <col min="14578" max="14578" width="11.140625" bestFit="1" customWidth="1"/>
    <col min="14579" max="14579" width="9.140625" bestFit="1" customWidth="1"/>
    <col min="14580" max="14580" width="0" hidden="1" customWidth="1"/>
    <col min="14581" max="14581" width="8" customWidth="1"/>
    <col min="14582" max="14582" width="10.42578125" customWidth="1"/>
    <col min="14583" max="14583" width="9.140625" bestFit="1" customWidth="1"/>
    <col min="14584" max="14584" width="0.85546875" customWidth="1"/>
    <col min="14585" max="14585" width="12.28515625" customWidth="1"/>
    <col min="14587" max="14587" width="23.5703125" customWidth="1"/>
    <col min="14588" max="14588" width="9.140625" customWidth="1"/>
    <col min="14589" max="14589" width="20.28515625" customWidth="1"/>
    <col min="14590" max="14590" width="14.28515625" customWidth="1"/>
    <col min="14591" max="14591" width="6.28515625" customWidth="1"/>
    <col min="14592" max="14592" width="1.7109375" customWidth="1"/>
    <col min="14593" max="14593" width="15.5703125" bestFit="1" customWidth="1"/>
    <col min="14595" max="14595" width="1.42578125" customWidth="1"/>
    <col min="14832" max="14832" width="16.85546875" bestFit="1" customWidth="1"/>
    <col min="14833" max="14833" width="8" customWidth="1"/>
    <col min="14834" max="14834" width="11.140625" bestFit="1" customWidth="1"/>
    <col min="14835" max="14835" width="9.140625" bestFit="1" customWidth="1"/>
    <col min="14836" max="14836" width="0" hidden="1" customWidth="1"/>
    <col min="14837" max="14837" width="8" customWidth="1"/>
    <col min="14838" max="14838" width="10.42578125" customWidth="1"/>
    <col min="14839" max="14839" width="9.140625" bestFit="1" customWidth="1"/>
    <col min="14840" max="14840" width="0.85546875" customWidth="1"/>
    <col min="14841" max="14841" width="12.28515625" customWidth="1"/>
    <col min="14843" max="14843" width="23.5703125" customWidth="1"/>
    <col min="14844" max="14844" width="9.140625" customWidth="1"/>
    <col min="14845" max="14845" width="20.28515625" customWidth="1"/>
    <col min="14846" max="14846" width="14.28515625" customWidth="1"/>
    <col min="14847" max="14847" width="6.28515625" customWidth="1"/>
    <col min="14848" max="14848" width="1.7109375" customWidth="1"/>
    <col min="14849" max="14849" width="15.5703125" bestFit="1" customWidth="1"/>
    <col min="14851" max="14851" width="1.42578125" customWidth="1"/>
    <col min="15088" max="15088" width="16.85546875" bestFit="1" customWidth="1"/>
    <col min="15089" max="15089" width="8" customWidth="1"/>
    <col min="15090" max="15090" width="11.140625" bestFit="1" customWidth="1"/>
    <col min="15091" max="15091" width="9.140625" bestFit="1" customWidth="1"/>
    <col min="15092" max="15092" width="0" hidden="1" customWidth="1"/>
    <col min="15093" max="15093" width="8" customWidth="1"/>
    <col min="15094" max="15094" width="10.42578125" customWidth="1"/>
    <col min="15095" max="15095" width="9.140625" bestFit="1" customWidth="1"/>
    <col min="15096" max="15096" width="0.85546875" customWidth="1"/>
    <col min="15097" max="15097" width="12.28515625" customWidth="1"/>
    <col min="15099" max="15099" width="23.5703125" customWidth="1"/>
    <col min="15100" max="15100" width="9.140625" customWidth="1"/>
    <col min="15101" max="15101" width="20.28515625" customWidth="1"/>
    <col min="15102" max="15102" width="14.28515625" customWidth="1"/>
    <col min="15103" max="15103" width="6.28515625" customWidth="1"/>
    <col min="15104" max="15104" width="1.7109375" customWidth="1"/>
    <col min="15105" max="15105" width="15.5703125" bestFit="1" customWidth="1"/>
    <col min="15107" max="15107" width="1.42578125" customWidth="1"/>
    <col min="15344" max="15344" width="16.85546875" bestFit="1" customWidth="1"/>
    <col min="15345" max="15345" width="8" customWidth="1"/>
    <col min="15346" max="15346" width="11.140625" bestFit="1" customWidth="1"/>
    <col min="15347" max="15347" width="9.140625" bestFit="1" customWidth="1"/>
    <col min="15348" max="15348" width="0" hidden="1" customWidth="1"/>
    <col min="15349" max="15349" width="8" customWidth="1"/>
    <col min="15350" max="15350" width="10.42578125" customWidth="1"/>
    <col min="15351" max="15351" width="9.140625" bestFit="1" customWidth="1"/>
    <col min="15352" max="15352" width="0.85546875" customWidth="1"/>
    <col min="15353" max="15353" width="12.28515625" customWidth="1"/>
    <col min="15355" max="15355" width="23.5703125" customWidth="1"/>
    <col min="15356" max="15356" width="9.140625" customWidth="1"/>
    <col min="15357" max="15357" width="20.28515625" customWidth="1"/>
    <col min="15358" max="15358" width="14.28515625" customWidth="1"/>
    <col min="15359" max="15359" width="6.28515625" customWidth="1"/>
    <col min="15360" max="15360" width="1.7109375" customWidth="1"/>
    <col min="15361" max="15361" width="15.5703125" bestFit="1" customWidth="1"/>
    <col min="15363" max="15363" width="1.42578125" customWidth="1"/>
    <col min="15600" max="15600" width="16.85546875" bestFit="1" customWidth="1"/>
    <col min="15601" max="15601" width="8" customWidth="1"/>
    <col min="15602" max="15602" width="11.140625" bestFit="1" customWidth="1"/>
    <col min="15603" max="15603" width="9.140625" bestFit="1" customWidth="1"/>
    <col min="15604" max="15604" width="0" hidden="1" customWidth="1"/>
    <col min="15605" max="15605" width="8" customWidth="1"/>
    <col min="15606" max="15606" width="10.42578125" customWidth="1"/>
    <col min="15607" max="15607" width="9.140625" bestFit="1" customWidth="1"/>
    <col min="15608" max="15608" width="0.85546875" customWidth="1"/>
    <col min="15609" max="15609" width="12.28515625" customWidth="1"/>
    <col min="15611" max="15611" width="23.5703125" customWidth="1"/>
    <col min="15612" max="15612" width="9.140625" customWidth="1"/>
    <col min="15613" max="15613" width="20.28515625" customWidth="1"/>
    <col min="15614" max="15614" width="14.28515625" customWidth="1"/>
    <col min="15615" max="15615" width="6.28515625" customWidth="1"/>
    <col min="15616" max="15616" width="1.7109375" customWidth="1"/>
    <col min="15617" max="15617" width="15.5703125" bestFit="1" customWidth="1"/>
    <col min="15619" max="15619" width="1.42578125" customWidth="1"/>
    <col min="15856" max="15856" width="16.85546875" bestFit="1" customWidth="1"/>
    <col min="15857" max="15857" width="8" customWidth="1"/>
    <col min="15858" max="15858" width="11.140625" bestFit="1" customWidth="1"/>
    <col min="15859" max="15859" width="9.140625" bestFit="1" customWidth="1"/>
    <col min="15860" max="15860" width="0" hidden="1" customWidth="1"/>
    <col min="15861" max="15861" width="8" customWidth="1"/>
    <col min="15862" max="15862" width="10.42578125" customWidth="1"/>
    <col min="15863" max="15863" width="9.140625" bestFit="1" customWidth="1"/>
    <col min="15864" max="15864" width="0.85546875" customWidth="1"/>
    <col min="15865" max="15865" width="12.28515625" customWidth="1"/>
    <col min="15867" max="15867" width="23.5703125" customWidth="1"/>
    <col min="15868" max="15868" width="9.140625" customWidth="1"/>
    <col min="15869" max="15869" width="20.28515625" customWidth="1"/>
    <col min="15870" max="15870" width="14.28515625" customWidth="1"/>
    <col min="15871" max="15871" width="6.28515625" customWidth="1"/>
    <col min="15872" max="15872" width="1.7109375" customWidth="1"/>
    <col min="15873" max="15873" width="15.5703125" bestFit="1" customWidth="1"/>
    <col min="15875" max="15875" width="1.42578125" customWidth="1"/>
    <col min="16112" max="16112" width="16.85546875" bestFit="1" customWidth="1"/>
    <col min="16113" max="16113" width="8" customWidth="1"/>
    <col min="16114" max="16114" width="11.140625" bestFit="1" customWidth="1"/>
    <col min="16115" max="16115" width="9.140625" bestFit="1" customWidth="1"/>
    <col min="16116" max="16116" width="0" hidden="1" customWidth="1"/>
    <col min="16117" max="16117" width="8" customWidth="1"/>
    <col min="16118" max="16118" width="10.42578125" customWidth="1"/>
    <col min="16119" max="16119" width="9.140625" bestFit="1" customWidth="1"/>
    <col min="16120" max="16120" width="0.85546875" customWidth="1"/>
    <col min="16121" max="16121" width="12.28515625" customWidth="1"/>
    <col min="16123" max="16123" width="23.5703125" customWidth="1"/>
    <col min="16124" max="16124" width="9.140625" customWidth="1"/>
    <col min="16125" max="16125" width="20.28515625" customWidth="1"/>
    <col min="16126" max="16126" width="14.28515625" customWidth="1"/>
    <col min="16127" max="16127" width="6.28515625" customWidth="1"/>
    <col min="16128" max="16128" width="1.7109375" customWidth="1"/>
    <col min="16129" max="16129" width="15.5703125" bestFit="1" customWidth="1"/>
    <col min="16131" max="16131" width="1.42578125" customWidth="1"/>
  </cols>
  <sheetData>
    <row r="1" spans="1:4" ht="17.25" x14ac:dyDescent="0.3">
      <c r="A1" s="89" t="s">
        <v>10</v>
      </c>
      <c r="B1" s="90"/>
      <c r="C1" s="90"/>
      <c r="D1" s="91"/>
    </row>
    <row r="2" spans="1:4" ht="35.25" customHeight="1" x14ac:dyDescent="0.25">
      <c r="A2" s="94" t="s">
        <v>13</v>
      </c>
      <c r="B2" s="95"/>
      <c r="C2" s="95"/>
      <c r="D2" s="95"/>
    </row>
    <row r="3" spans="1:4" ht="18.75" customHeight="1" x14ac:dyDescent="0.25">
      <c r="A3" s="1" t="s">
        <v>0</v>
      </c>
      <c r="B3" s="96">
        <v>496672.83799999999</v>
      </c>
      <c r="C3" s="96"/>
      <c r="D3" s="96"/>
    </row>
    <row r="4" spans="1:4" ht="15.75" customHeight="1" x14ac:dyDescent="0.25">
      <c r="A4" s="2" t="s">
        <v>1</v>
      </c>
      <c r="B4" s="92">
        <v>6966494.0310000004</v>
      </c>
      <c r="C4" s="92"/>
      <c r="D4" s="92"/>
    </row>
    <row r="5" spans="1:4" ht="15.75" customHeight="1" x14ac:dyDescent="0.25">
      <c r="A5" s="2" t="s">
        <v>31</v>
      </c>
      <c r="B5" s="92">
        <v>4236.5839999999998</v>
      </c>
      <c r="C5" s="92"/>
      <c r="D5" s="92"/>
    </row>
    <row r="6" spans="1:4" ht="15.75" customHeight="1" x14ac:dyDescent="0.25">
      <c r="A6" s="2" t="s">
        <v>2</v>
      </c>
      <c r="B6" s="92">
        <v>4236.741</v>
      </c>
      <c r="C6" s="92"/>
      <c r="D6" s="92"/>
    </row>
    <row r="7" spans="1:4" ht="15.75" customHeight="1" x14ac:dyDescent="0.25">
      <c r="A7" s="2" t="s">
        <v>8</v>
      </c>
      <c r="B7" s="92">
        <f>+B6-B5</f>
        <v>0.1570000000001528</v>
      </c>
      <c r="C7" s="92"/>
      <c r="D7" s="92"/>
    </row>
    <row r="8" spans="1:4" ht="15.75" customHeight="1" x14ac:dyDescent="0.25">
      <c r="A8" s="101"/>
      <c r="B8" s="102"/>
      <c r="C8" s="102"/>
      <c r="D8" s="53"/>
    </row>
    <row r="9" spans="1:4" x14ac:dyDescent="0.25">
      <c r="A9" s="55"/>
      <c r="B9" s="93" t="s">
        <v>3</v>
      </c>
      <c r="C9" s="93"/>
      <c r="D9" s="93"/>
    </row>
    <row r="10" spans="1:4" s="38" customFormat="1" ht="31.5" customHeight="1" x14ac:dyDescent="0.25">
      <c r="A10" s="19" t="s">
        <v>4</v>
      </c>
      <c r="B10" s="25" t="s">
        <v>5</v>
      </c>
      <c r="C10" s="35" t="s">
        <v>6</v>
      </c>
      <c r="D10" s="39" t="s">
        <v>7</v>
      </c>
    </row>
    <row r="11" spans="1:4" x14ac:dyDescent="0.25">
      <c r="A11" s="26">
        <v>41680</v>
      </c>
      <c r="B11" s="11">
        <v>4.13</v>
      </c>
      <c r="C11" s="27">
        <f t="shared" ref="C11:C28" si="0">$B$5-B11</f>
        <v>4232.4539999999997</v>
      </c>
      <c r="D11" s="30">
        <v>0.37916666666666665</v>
      </c>
    </row>
    <row r="12" spans="1:4" x14ac:dyDescent="0.25">
      <c r="A12" s="26">
        <v>41718</v>
      </c>
      <c r="B12" s="11">
        <v>4.0999999999999996</v>
      </c>
      <c r="C12" s="27">
        <f t="shared" si="0"/>
        <v>4232.4839999999995</v>
      </c>
      <c r="D12" s="30">
        <v>0.66111111111111109</v>
      </c>
    </row>
    <row r="13" spans="1:4" x14ac:dyDescent="0.25">
      <c r="A13" s="26">
        <v>41723</v>
      </c>
      <c r="B13" s="11">
        <f>4.265-B7</f>
        <v>4.1079999999998469</v>
      </c>
      <c r="C13" s="27">
        <f t="shared" si="0"/>
        <v>4232.4759999999997</v>
      </c>
      <c r="D13" s="30">
        <v>0.45763888888888887</v>
      </c>
    </row>
    <row r="14" spans="1:4" x14ac:dyDescent="0.25">
      <c r="A14" s="26">
        <v>41724</v>
      </c>
      <c r="B14" s="11">
        <f>4.285-B7</f>
        <v>4.1279999999998473</v>
      </c>
      <c r="C14" s="27">
        <f t="shared" si="0"/>
        <v>4232.4560000000001</v>
      </c>
      <c r="D14" s="30">
        <v>0.47986111111111113</v>
      </c>
    </row>
    <row r="15" spans="1:4" x14ac:dyDescent="0.25">
      <c r="A15" s="26">
        <v>41725</v>
      </c>
      <c r="B15" s="11">
        <f>4.28-B7</f>
        <v>4.1229999999998475</v>
      </c>
      <c r="C15" s="27">
        <f t="shared" si="0"/>
        <v>4232.4610000000002</v>
      </c>
      <c r="D15" s="30">
        <v>0.49583333333333335</v>
      </c>
    </row>
    <row r="16" spans="1:4" x14ac:dyDescent="0.25">
      <c r="A16" s="26">
        <v>41726</v>
      </c>
      <c r="B16" s="11">
        <f>4.29-B7</f>
        <v>4.1329999999998472</v>
      </c>
      <c r="C16" s="27">
        <f t="shared" si="0"/>
        <v>4232.451</v>
      </c>
      <c r="D16" s="30">
        <v>0.48055555555555557</v>
      </c>
    </row>
    <row r="17" spans="1:4" x14ac:dyDescent="0.25">
      <c r="A17" s="26">
        <v>41727</v>
      </c>
      <c r="B17" s="11">
        <f>4.295-B7</f>
        <v>4.1379999999998471</v>
      </c>
      <c r="C17" s="27">
        <f t="shared" si="0"/>
        <v>4232.4459999999999</v>
      </c>
      <c r="D17" s="30">
        <v>0.50624999999999998</v>
      </c>
    </row>
    <row r="18" spans="1:4" x14ac:dyDescent="0.25">
      <c r="A18" s="26">
        <v>41728</v>
      </c>
      <c r="B18" s="11">
        <f>4.3-B7</f>
        <v>4.142999999999847</v>
      </c>
      <c r="C18" s="27">
        <f t="shared" si="0"/>
        <v>4232.4409999999998</v>
      </c>
      <c r="D18" s="30">
        <v>0.50069444444444444</v>
      </c>
    </row>
    <row r="19" spans="1:4" x14ac:dyDescent="0.25">
      <c r="A19" s="26">
        <v>41729</v>
      </c>
      <c r="B19" s="11">
        <f>4.31-B7</f>
        <v>4.1529999999998468</v>
      </c>
      <c r="C19" s="27">
        <f t="shared" si="0"/>
        <v>4232.4309999999996</v>
      </c>
      <c r="D19" s="30">
        <v>0.49305555555555558</v>
      </c>
    </row>
    <row r="20" spans="1:4" x14ac:dyDescent="0.25">
      <c r="A20" s="26">
        <v>41730</v>
      </c>
      <c r="B20" s="11">
        <f>4.315-B7</f>
        <v>4.1579999999998476</v>
      </c>
      <c r="C20" s="27">
        <f t="shared" si="0"/>
        <v>4232.4260000000004</v>
      </c>
      <c r="D20" s="30">
        <v>0.58819444444444446</v>
      </c>
    </row>
    <row r="21" spans="1:4" x14ac:dyDescent="0.25">
      <c r="A21" s="26">
        <v>41731</v>
      </c>
      <c r="B21" s="11">
        <f>4.325-B7</f>
        <v>4.1679999999998474</v>
      </c>
      <c r="C21" s="27">
        <f t="shared" si="0"/>
        <v>4232.4160000000002</v>
      </c>
      <c r="D21" s="30">
        <v>0.49722222222222223</v>
      </c>
    </row>
    <row r="22" spans="1:4" x14ac:dyDescent="0.25">
      <c r="A22" s="26">
        <v>41732</v>
      </c>
      <c r="B22" s="11">
        <f>4.33-B7</f>
        <v>4.1729999999998473</v>
      </c>
      <c r="C22" s="27">
        <f t="shared" si="0"/>
        <v>4232.4110000000001</v>
      </c>
      <c r="D22" s="30">
        <v>0.49374999999999997</v>
      </c>
    </row>
    <row r="23" spans="1:4" x14ac:dyDescent="0.25">
      <c r="A23" s="26">
        <v>41733</v>
      </c>
      <c r="B23" s="11">
        <f>4.33-B7</f>
        <v>4.1729999999998473</v>
      </c>
      <c r="C23" s="27">
        <f t="shared" si="0"/>
        <v>4232.4110000000001</v>
      </c>
      <c r="D23" s="30">
        <v>0.50555555555555554</v>
      </c>
    </row>
    <row r="24" spans="1:4" x14ac:dyDescent="0.25">
      <c r="A24" s="26">
        <v>41734</v>
      </c>
      <c r="B24" s="11">
        <f>4.33-B7</f>
        <v>4.1729999999998473</v>
      </c>
      <c r="C24" s="27">
        <f t="shared" si="0"/>
        <v>4232.4110000000001</v>
      </c>
      <c r="D24" s="30">
        <v>0.51944444444444449</v>
      </c>
    </row>
    <row r="25" spans="1:4" x14ac:dyDescent="0.25">
      <c r="A25" s="26">
        <v>41735</v>
      </c>
      <c r="B25" s="11">
        <f>4.34-B7</f>
        <v>4.1829999999998471</v>
      </c>
      <c r="C25" s="27">
        <f t="shared" si="0"/>
        <v>4232.4009999999998</v>
      </c>
      <c r="D25" s="30">
        <v>0.45833333333333331</v>
      </c>
    </row>
    <row r="26" spans="1:4" ht="15" customHeight="1" x14ac:dyDescent="0.25">
      <c r="A26" s="26">
        <v>41736</v>
      </c>
      <c r="B26" s="11">
        <f>4.335-B7</f>
        <v>4.1779999999998472</v>
      </c>
      <c r="C26" s="27">
        <f t="shared" si="0"/>
        <v>4232.4059999999999</v>
      </c>
      <c r="D26" s="30">
        <v>0.51041666666666663</v>
      </c>
    </row>
    <row r="27" spans="1:4" x14ac:dyDescent="0.25">
      <c r="A27" s="26">
        <v>41841</v>
      </c>
      <c r="B27" s="11">
        <v>4.12</v>
      </c>
      <c r="C27" s="27">
        <f t="shared" si="0"/>
        <v>4232.4639999999999</v>
      </c>
      <c r="D27" s="30">
        <v>0.52569444444444446</v>
      </c>
    </row>
    <row r="28" spans="1:4" x14ac:dyDescent="0.25">
      <c r="A28" s="26">
        <v>41914</v>
      </c>
      <c r="B28" s="11">
        <f>4.24-$B$7</f>
        <v>4.0829999999998474</v>
      </c>
      <c r="C28" s="27">
        <f t="shared" si="0"/>
        <v>4232.5010000000002</v>
      </c>
      <c r="D28" s="42">
        <v>0.76388888888888884</v>
      </c>
    </row>
  </sheetData>
  <mergeCells count="9">
    <mergeCell ref="A1:D1"/>
    <mergeCell ref="B3:D3"/>
    <mergeCell ref="B4:D4"/>
    <mergeCell ref="B5:D5"/>
    <mergeCell ref="B9:D9"/>
    <mergeCell ref="B6:D6"/>
    <mergeCell ref="B7:D7"/>
    <mergeCell ref="A8:C8"/>
    <mergeCell ref="A2:D2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E28"/>
  <sheetViews>
    <sheetView zoomScaleNormal="100" zoomScaleSheetLayoutView="100" workbookViewId="0">
      <selection activeCell="F12" sqref="F12"/>
    </sheetView>
  </sheetViews>
  <sheetFormatPr baseColWidth="10" defaultColWidth="11.42578125" defaultRowHeight="15" x14ac:dyDescent="0.25"/>
  <cols>
    <col min="1" max="1" width="30" style="28" customWidth="1"/>
    <col min="2" max="2" width="17.140625" style="29" customWidth="1"/>
    <col min="3" max="3" width="17.140625" style="23" customWidth="1"/>
    <col min="4" max="4" width="17.140625" style="24" customWidth="1"/>
    <col min="6" max="6" width="1.42578125" customWidth="1"/>
    <col min="243" max="243" width="16.85546875" bestFit="1" customWidth="1"/>
    <col min="244" max="244" width="8" customWidth="1"/>
    <col min="245" max="245" width="11.140625" bestFit="1" customWidth="1"/>
    <col min="246" max="246" width="9.140625" bestFit="1" customWidth="1"/>
    <col min="247" max="247" width="0" hidden="1" customWidth="1"/>
    <col min="248" max="248" width="8" customWidth="1"/>
    <col min="249" max="249" width="10.42578125" customWidth="1"/>
    <col min="250" max="250" width="9.140625" bestFit="1" customWidth="1"/>
    <col min="251" max="251" width="0.85546875" customWidth="1"/>
    <col min="252" max="252" width="12.28515625" customWidth="1"/>
    <col min="254" max="254" width="23.5703125" customWidth="1"/>
    <col min="255" max="255" width="9.140625" customWidth="1"/>
    <col min="256" max="256" width="20.28515625" customWidth="1"/>
    <col min="257" max="257" width="14.28515625" customWidth="1"/>
    <col min="258" max="258" width="6.28515625" customWidth="1"/>
    <col min="259" max="259" width="1.7109375" customWidth="1"/>
    <col min="260" max="260" width="15.5703125" bestFit="1" customWidth="1"/>
    <col min="262" max="262" width="1.42578125" customWidth="1"/>
    <col min="499" max="499" width="16.85546875" bestFit="1" customWidth="1"/>
    <col min="500" max="500" width="8" customWidth="1"/>
    <col min="501" max="501" width="11.140625" bestFit="1" customWidth="1"/>
    <col min="502" max="502" width="9.140625" bestFit="1" customWidth="1"/>
    <col min="503" max="503" width="0" hidden="1" customWidth="1"/>
    <col min="504" max="504" width="8" customWidth="1"/>
    <col min="505" max="505" width="10.42578125" customWidth="1"/>
    <col min="506" max="506" width="9.140625" bestFit="1" customWidth="1"/>
    <col min="507" max="507" width="0.85546875" customWidth="1"/>
    <col min="508" max="508" width="12.28515625" customWidth="1"/>
    <col min="510" max="510" width="23.5703125" customWidth="1"/>
    <col min="511" max="511" width="9.140625" customWidth="1"/>
    <col min="512" max="512" width="20.28515625" customWidth="1"/>
    <col min="513" max="513" width="14.28515625" customWidth="1"/>
    <col min="514" max="514" width="6.28515625" customWidth="1"/>
    <col min="515" max="515" width="1.7109375" customWidth="1"/>
    <col min="516" max="516" width="15.5703125" bestFit="1" customWidth="1"/>
    <col min="518" max="518" width="1.42578125" customWidth="1"/>
    <col min="755" max="755" width="16.85546875" bestFit="1" customWidth="1"/>
    <col min="756" max="756" width="8" customWidth="1"/>
    <col min="757" max="757" width="11.140625" bestFit="1" customWidth="1"/>
    <col min="758" max="758" width="9.140625" bestFit="1" customWidth="1"/>
    <col min="759" max="759" width="0" hidden="1" customWidth="1"/>
    <col min="760" max="760" width="8" customWidth="1"/>
    <col min="761" max="761" width="10.42578125" customWidth="1"/>
    <col min="762" max="762" width="9.140625" bestFit="1" customWidth="1"/>
    <col min="763" max="763" width="0.85546875" customWidth="1"/>
    <col min="764" max="764" width="12.28515625" customWidth="1"/>
    <col min="766" max="766" width="23.5703125" customWidth="1"/>
    <col min="767" max="767" width="9.140625" customWidth="1"/>
    <col min="768" max="768" width="20.28515625" customWidth="1"/>
    <col min="769" max="769" width="14.28515625" customWidth="1"/>
    <col min="770" max="770" width="6.28515625" customWidth="1"/>
    <col min="771" max="771" width="1.7109375" customWidth="1"/>
    <col min="772" max="772" width="15.5703125" bestFit="1" customWidth="1"/>
    <col min="774" max="774" width="1.42578125" customWidth="1"/>
    <col min="1011" max="1011" width="16.85546875" bestFit="1" customWidth="1"/>
    <col min="1012" max="1012" width="8" customWidth="1"/>
    <col min="1013" max="1013" width="11.140625" bestFit="1" customWidth="1"/>
    <col min="1014" max="1014" width="9.140625" bestFit="1" customWidth="1"/>
    <col min="1015" max="1015" width="0" hidden="1" customWidth="1"/>
    <col min="1016" max="1016" width="8" customWidth="1"/>
    <col min="1017" max="1017" width="10.42578125" customWidth="1"/>
    <col min="1018" max="1018" width="9.140625" bestFit="1" customWidth="1"/>
    <col min="1019" max="1019" width="0.85546875" customWidth="1"/>
    <col min="1020" max="1020" width="12.28515625" customWidth="1"/>
    <col min="1022" max="1022" width="23.5703125" customWidth="1"/>
    <col min="1023" max="1023" width="9.140625" customWidth="1"/>
    <col min="1024" max="1024" width="20.28515625" customWidth="1"/>
    <col min="1025" max="1025" width="14.28515625" customWidth="1"/>
    <col min="1026" max="1026" width="6.28515625" customWidth="1"/>
    <col min="1027" max="1027" width="1.7109375" customWidth="1"/>
    <col min="1028" max="1028" width="15.5703125" bestFit="1" customWidth="1"/>
    <col min="1030" max="1030" width="1.42578125" customWidth="1"/>
    <col min="1267" max="1267" width="16.85546875" bestFit="1" customWidth="1"/>
    <col min="1268" max="1268" width="8" customWidth="1"/>
    <col min="1269" max="1269" width="11.140625" bestFit="1" customWidth="1"/>
    <col min="1270" max="1270" width="9.140625" bestFit="1" customWidth="1"/>
    <col min="1271" max="1271" width="0" hidden="1" customWidth="1"/>
    <col min="1272" max="1272" width="8" customWidth="1"/>
    <col min="1273" max="1273" width="10.42578125" customWidth="1"/>
    <col min="1274" max="1274" width="9.140625" bestFit="1" customWidth="1"/>
    <col min="1275" max="1275" width="0.85546875" customWidth="1"/>
    <col min="1276" max="1276" width="12.28515625" customWidth="1"/>
    <col min="1278" max="1278" width="23.5703125" customWidth="1"/>
    <col min="1279" max="1279" width="9.140625" customWidth="1"/>
    <col min="1280" max="1280" width="20.28515625" customWidth="1"/>
    <col min="1281" max="1281" width="14.28515625" customWidth="1"/>
    <col min="1282" max="1282" width="6.28515625" customWidth="1"/>
    <col min="1283" max="1283" width="1.7109375" customWidth="1"/>
    <col min="1284" max="1284" width="15.5703125" bestFit="1" customWidth="1"/>
    <col min="1286" max="1286" width="1.42578125" customWidth="1"/>
    <col min="1523" max="1523" width="16.85546875" bestFit="1" customWidth="1"/>
    <col min="1524" max="1524" width="8" customWidth="1"/>
    <col min="1525" max="1525" width="11.140625" bestFit="1" customWidth="1"/>
    <col min="1526" max="1526" width="9.140625" bestFit="1" customWidth="1"/>
    <col min="1527" max="1527" width="0" hidden="1" customWidth="1"/>
    <col min="1528" max="1528" width="8" customWidth="1"/>
    <col min="1529" max="1529" width="10.42578125" customWidth="1"/>
    <col min="1530" max="1530" width="9.140625" bestFit="1" customWidth="1"/>
    <col min="1531" max="1531" width="0.85546875" customWidth="1"/>
    <col min="1532" max="1532" width="12.28515625" customWidth="1"/>
    <col min="1534" max="1534" width="23.5703125" customWidth="1"/>
    <col min="1535" max="1535" width="9.140625" customWidth="1"/>
    <col min="1536" max="1536" width="20.28515625" customWidth="1"/>
    <col min="1537" max="1537" width="14.28515625" customWidth="1"/>
    <col min="1538" max="1538" width="6.28515625" customWidth="1"/>
    <col min="1539" max="1539" width="1.7109375" customWidth="1"/>
    <col min="1540" max="1540" width="15.5703125" bestFit="1" customWidth="1"/>
    <col min="1542" max="1542" width="1.42578125" customWidth="1"/>
    <col min="1779" max="1779" width="16.85546875" bestFit="1" customWidth="1"/>
    <col min="1780" max="1780" width="8" customWidth="1"/>
    <col min="1781" max="1781" width="11.140625" bestFit="1" customWidth="1"/>
    <col min="1782" max="1782" width="9.140625" bestFit="1" customWidth="1"/>
    <col min="1783" max="1783" width="0" hidden="1" customWidth="1"/>
    <col min="1784" max="1784" width="8" customWidth="1"/>
    <col min="1785" max="1785" width="10.42578125" customWidth="1"/>
    <col min="1786" max="1786" width="9.140625" bestFit="1" customWidth="1"/>
    <col min="1787" max="1787" width="0.85546875" customWidth="1"/>
    <col min="1788" max="1788" width="12.28515625" customWidth="1"/>
    <col min="1790" max="1790" width="23.5703125" customWidth="1"/>
    <col min="1791" max="1791" width="9.140625" customWidth="1"/>
    <col min="1792" max="1792" width="20.28515625" customWidth="1"/>
    <col min="1793" max="1793" width="14.28515625" customWidth="1"/>
    <col min="1794" max="1794" width="6.28515625" customWidth="1"/>
    <col min="1795" max="1795" width="1.7109375" customWidth="1"/>
    <col min="1796" max="1796" width="15.5703125" bestFit="1" customWidth="1"/>
    <col min="1798" max="1798" width="1.42578125" customWidth="1"/>
    <col min="2035" max="2035" width="16.85546875" bestFit="1" customWidth="1"/>
    <col min="2036" max="2036" width="8" customWidth="1"/>
    <col min="2037" max="2037" width="11.140625" bestFit="1" customWidth="1"/>
    <col min="2038" max="2038" width="9.140625" bestFit="1" customWidth="1"/>
    <col min="2039" max="2039" width="0" hidden="1" customWidth="1"/>
    <col min="2040" max="2040" width="8" customWidth="1"/>
    <col min="2041" max="2041" width="10.42578125" customWidth="1"/>
    <col min="2042" max="2042" width="9.140625" bestFit="1" customWidth="1"/>
    <col min="2043" max="2043" width="0.85546875" customWidth="1"/>
    <col min="2044" max="2044" width="12.28515625" customWidth="1"/>
    <col min="2046" max="2046" width="23.5703125" customWidth="1"/>
    <col min="2047" max="2047" width="9.140625" customWidth="1"/>
    <col min="2048" max="2048" width="20.28515625" customWidth="1"/>
    <col min="2049" max="2049" width="14.28515625" customWidth="1"/>
    <col min="2050" max="2050" width="6.28515625" customWidth="1"/>
    <col min="2051" max="2051" width="1.7109375" customWidth="1"/>
    <col min="2052" max="2052" width="15.5703125" bestFit="1" customWidth="1"/>
    <col min="2054" max="2054" width="1.42578125" customWidth="1"/>
    <col min="2291" max="2291" width="16.85546875" bestFit="1" customWidth="1"/>
    <col min="2292" max="2292" width="8" customWidth="1"/>
    <col min="2293" max="2293" width="11.140625" bestFit="1" customWidth="1"/>
    <col min="2294" max="2294" width="9.140625" bestFit="1" customWidth="1"/>
    <col min="2295" max="2295" width="0" hidden="1" customWidth="1"/>
    <col min="2296" max="2296" width="8" customWidth="1"/>
    <col min="2297" max="2297" width="10.42578125" customWidth="1"/>
    <col min="2298" max="2298" width="9.140625" bestFit="1" customWidth="1"/>
    <col min="2299" max="2299" width="0.85546875" customWidth="1"/>
    <col min="2300" max="2300" width="12.28515625" customWidth="1"/>
    <col min="2302" max="2302" width="23.5703125" customWidth="1"/>
    <col min="2303" max="2303" width="9.140625" customWidth="1"/>
    <col min="2304" max="2304" width="20.28515625" customWidth="1"/>
    <col min="2305" max="2305" width="14.28515625" customWidth="1"/>
    <col min="2306" max="2306" width="6.28515625" customWidth="1"/>
    <col min="2307" max="2307" width="1.7109375" customWidth="1"/>
    <col min="2308" max="2308" width="15.5703125" bestFit="1" customWidth="1"/>
    <col min="2310" max="2310" width="1.42578125" customWidth="1"/>
    <col min="2547" max="2547" width="16.85546875" bestFit="1" customWidth="1"/>
    <col min="2548" max="2548" width="8" customWidth="1"/>
    <col min="2549" max="2549" width="11.140625" bestFit="1" customWidth="1"/>
    <col min="2550" max="2550" width="9.140625" bestFit="1" customWidth="1"/>
    <col min="2551" max="2551" width="0" hidden="1" customWidth="1"/>
    <col min="2552" max="2552" width="8" customWidth="1"/>
    <col min="2553" max="2553" width="10.42578125" customWidth="1"/>
    <col min="2554" max="2554" width="9.140625" bestFit="1" customWidth="1"/>
    <col min="2555" max="2555" width="0.85546875" customWidth="1"/>
    <col min="2556" max="2556" width="12.28515625" customWidth="1"/>
    <col min="2558" max="2558" width="23.5703125" customWidth="1"/>
    <col min="2559" max="2559" width="9.140625" customWidth="1"/>
    <col min="2560" max="2560" width="20.28515625" customWidth="1"/>
    <col min="2561" max="2561" width="14.28515625" customWidth="1"/>
    <col min="2562" max="2562" width="6.28515625" customWidth="1"/>
    <col min="2563" max="2563" width="1.7109375" customWidth="1"/>
    <col min="2564" max="2564" width="15.5703125" bestFit="1" customWidth="1"/>
    <col min="2566" max="2566" width="1.42578125" customWidth="1"/>
    <col min="2803" max="2803" width="16.85546875" bestFit="1" customWidth="1"/>
    <col min="2804" max="2804" width="8" customWidth="1"/>
    <col min="2805" max="2805" width="11.140625" bestFit="1" customWidth="1"/>
    <col min="2806" max="2806" width="9.140625" bestFit="1" customWidth="1"/>
    <col min="2807" max="2807" width="0" hidden="1" customWidth="1"/>
    <col min="2808" max="2808" width="8" customWidth="1"/>
    <col min="2809" max="2809" width="10.42578125" customWidth="1"/>
    <col min="2810" max="2810" width="9.140625" bestFit="1" customWidth="1"/>
    <col min="2811" max="2811" width="0.85546875" customWidth="1"/>
    <col min="2812" max="2812" width="12.28515625" customWidth="1"/>
    <col min="2814" max="2814" width="23.5703125" customWidth="1"/>
    <col min="2815" max="2815" width="9.140625" customWidth="1"/>
    <col min="2816" max="2816" width="20.28515625" customWidth="1"/>
    <col min="2817" max="2817" width="14.28515625" customWidth="1"/>
    <col min="2818" max="2818" width="6.28515625" customWidth="1"/>
    <col min="2819" max="2819" width="1.7109375" customWidth="1"/>
    <col min="2820" max="2820" width="15.5703125" bestFit="1" customWidth="1"/>
    <col min="2822" max="2822" width="1.42578125" customWidth="1"/>
    <col min="3059" max="3059" width="16.85546875" bestFit="1" customWidth="1"/>
    <col min="3060" max="3060" width="8" customWidth="1"/>
    <col min="3061" max="3061" width="11.140625" bestFit="1" customWidth="1"/>
    <col min="3062" max="3062" width="9.140625" bestFit="1" customWidth="1"/>
    <col min="3063" max="3063" width="0" hidden="1" customWidth="1"/>
    <col min="3064" max="3064" width="8" customWidth="1"/>
    <col min="3065" max="3065" width="10.42578125" customWidth="1"/>
    <col min="3066" max="3066" width="9.140625" bestFit="1" customWidth="1"/>
    <col min="3067" max="3067" width="0.85546875" customWidth="1"/>
    <col min="3068" max="3068" width="12.28515625" customWidth="1"/>
    <col min="3070" max="3070" width="23.5703125" customWidth="1"/>
    <col min="3071" max="3071" width="9.140625" customWidth="1"/>
    <col min="3072" max="3072" width="20.28515625" customWidth="1"/>
    <col min="3073" max="3073" width="14.28515625" customWidth="1"/>
    <col min="3074" max="3074" width="6.28515625" customWidth="1"/>
    <col min="3075" max="3075" width="1.7109375" customWidth="1"/>
    <col min="3076" max="3076" width="15.5703125" bestFit="1" customWidth="1"/>
    <col min="3078" max="3078" width="1.42578125" customWidth="1"/>
    <col min="3315" max="3315" width="16.85546875" bestFit="1" customWidth="1"/>
    <col min="3316" max="3316" width="8" customWidth="1"/>
    <col min="3317" max="3317" width="11.140625" bestFit="1" customWidth="1"/>
    <col min="3318" max="3318" width="9.140625" bestFit="1" customWidth="1"/>
    <col min="3319" max="3319" width="0" hidden="1" customWidth="1"/>
    <col min="3320" max="3320" width="8" customWidth="1"/>
    <col min="3321" max="3321" width="10.42578125" customWidth="1"/>
    <col min="3322" max="3322" width="9.140625" bestFit="1" customWidth="1"/>
    <col min="3323" max="3323" width="0.85546875" customWidth="1"/>
    <col min="3324" max="3324" width="12.28515625" customWidth="1"/>
    <col min="3326" max="3326" width="23.5703125" customWidth="1"/>
    <col min="3327" max="3327" width="9.140625" customWidth="1"/>
    <col min="3328" max="3328" width="20.28515625" customWidth="1"/>
    <col min="3329" max="3329" width="14.28515625" customWidth="1"/>
    <col min="3330" max="3330" width="6.28515625" customWidth="1"/>
    <col min="3331" max="3331" width="1.7109375" customWidth="1"/>
    <col min="3332" max="3332" width="15.5703125" bestFit="1" customWidth="1"/>
    <col min="3334" max="3334" width="1.42578125" customWidth="1"/>
    <col min="3571" max="3571" width="16.85546875" bestFit="1" customWidth="1"/>
    <col min="3572" max="3572" width="8" customWidth="1"/>
    <col min="3573" max="3573" width="11.140625" bestFit="1" customWidth="1"/>
    <col min="3574" max="3574" width="9.140625" bestFit="1" customWidth="1"/>
    <col min="3575" max="3575" width="0" hidden="1" customWidth="1"/>
    <col min="3576" max="3576" width="8" customWidth="1"/>
    <col min="3577" max="3577" width="10.42578125" customWidth="1"/>
    <col min="3578" max="3578" width="9.140625" bestFit="1" customWidth="1"/>
    <col min="3579" max="3579" width="0.85546875" customWidth="1"/>
    <col min="3580" max="3580" width="12.28515625" customWidth="1"/>
    <col min="3582" max="3582" width="23.5703125" customWidth="1"/>
    <col min="3583" max="3583" width="9.140625" customWidth="1"/>
    <col min="3584" max="3584" width="20.28515625" customWidth="1"/>
    <col min="3585" max="3585" width="14.28515625" customWidth="1"/>
    <col min="3586" max="3586" width="6.28515625" customWidth="1"/>
    <col min="3587" max="3587" width="1.7109375" customWidth="1"/>
    <col min="3588" max="3588" width="15.5703125" bestFit="1" customWidth="1"/>
    <col min="3590" max="3590" width="1.42578125" customWidth="1"/>
    <col min="3827" max="3827" width="16.85546875" bestFit="1" customWidth="1"/>
    <col min="3828" max="3828" width="8" customWidth="1"/>
    <col min="3829" max="3829" width="11.140625" bestFit="1" customWidth="1"/>
    <col min="3830" max="3830" width="9.140625" bestFit="1" customWidth="1"/>
    <col min="3831" max="3831" width="0" hidden="1" customWidth="1"/>
    <col min="3832" max="3832" width="8" customWidth="1"/>
    <col min="3833" max="3833" width="10.42578125" customWidth="1"/>
    <col min="3834" max="3834" width="9.140625" bestFit="1" customWidth="1"/>
    <col min="3835" max="3835" width="0.85546875" customWidth="1"/>
    <col min="3836" max="3836" width="12.28515625" customWidth="1"/>
    <col min="3838" max="3838" width="23.5703125" customWidth="1"/>
    <col min="3839" max="3839" width="9.140625" customWidth="1"/>
    <col min="3840" max="3840" width="20.28515625" customWidth="1"/>
    <col min="3841" max="3841" width="14.28515625" customWidth="1"/>
    <col min="3842" max="3842" width="6.28515625" customWidth="1"/>
    <col min="3843" max="3843" width="1.7109375" customWidth="1"/>
    <col min="3844" max="3844" width="15.5703125" bestFit="1" customWidth="1"/>
    <col min="3846" max="3846" width="1.42578125" customWidth="1"/>
    <col min="4083" max="4083" width="16.85546875" bestFit="1" customWidth="1"/>
    <col min="4084" max="4084" width="8" customWidth="1"/>
    <col min="4085" max="4085" width="11.140625" bestFit="1" customWidth="1"/>
    <col min="4086" max="4086" width="9.140625" bestFit="1" customWidth="1"/>
    <col min="4087" max="4087" width="0" hidden="1" customWidth="1"/>
    <col min="4088" max="4088" width="8" customWidth="1"/>
    <col min="4089" max="4089" width="10.42578125" customWidth="1"/>
    <col min="4090" max="4090" width="9.140625" bestFit="1" customWidth="1"/>
    <col min="4091" max="4091" width="0.85546875" customWidth="1"/>
    <col min="4092" max="4092" width="12.28515625" customWidth="1"/>
    <col min="4094" max="4094" width="23.5703125" customWidth="1"/>
    <col min="4095" max="4095" width="9.140625" customWidth="1"/>
    <col min="4096" max="4096" width="20.28515625" customWidth="1"/>
    <col min="4097" max="4097" width="14.28515625" customWidth="1"/>
    <col min="4098" max="4098" width="6.28515625" customWidth="1"/>
    <col min="4099" max="4099" width="1.7109375" customWidth="1"/>
    <col min="4100" max="4100" width="15.5703125" bestFit="1" customWidth="1"/>
    <col min="4102" max="4102" width="1.42578125" customWidth="1"/>
    <col min="4339" max="4339" width="16.85546875" bestFit="1" customWidth="1"/>
    <col min="4340" max="4340" width="8" customWidth="1"/>
    <col min="4341" max="4341" width="11.140625" bestFit="1" customWidth="1"/>
    <col min="4342" max="4342" width="9.140625" bestFit="1" customWidth="1"/>
    <col min="4343" max="4343" width="0" hidden="1" customWidth="1"/>
    <col min="4344" max="4344" width="8" customWidth="1"/>
    <col min="4345" max="4345" width="10.42578125" customWidth="1"/>
    <col min="4346" max="4346" width="9.140625" bestFit="1" customWidth="1"/>
    <col min="4347" max="4347" width="0.85546875" customWidth="1"/>
    <col min="4348" max="4348" width="12.28515625" customWidth="1"/>
    <col min="4350" max="4350" width="23.5703125" customWidth="1"/>
    <col min="4351" max="4351" width="9.140625" customWidth="1"/>
    <col min="4352" max="4352" width="20.28515625" customWidth="1"/>
    <col min="4353" max="4353" width="14.28515625" customWidth="1"/>
    <col min="4354" max="4354" width="6.28515625" customWidth="1"/>
    <col min="4355" max="4355" width="1.7109375" customWidth="1"/>
    <col min="4356" max="4356" width="15.5703125" bestFit="1" customWidth="1"/>
    <col min="4358" max="4358" width="1.42578125" customWidth="1"/>
    <col min="4595" max="4595" width="16.85546875" bestFit="1" customWidth="1"/>
    <col min="4596" max="4596" width="8" customWidth="1"/>
    <col min="4597" max="4597" width="11.140625" bestFit="1" customWidth="1"/>
    <col min="4598" max="4598" width="9.140625" bestFit="1" customWidth="1"/>
    <col min="4599" max="4599" width="0" hidden="1" customWidth="1"/>
    <col min="4600" max="4600" width="8" customWidth="1"/>
    <col min="4601" max="4601" width="10.42578125" customWidth="1"/>
    <col min="4602" max="4602" width="9.140625" bestFit="1" customWidth="1"/>
    <col min="4603" max="4603" width="0.85546875" customWidth="1"/>
    <col min="4604" max="4604" width="12.28515625" customWidth="1"/>
    <col min="4606" max="4606" width="23.5703125" customWidth="1"/>
    <col min="4607" max="4607" width="9.140625" customWidth="1"/>
    <col min="4608" max="4608" width="20.28515625" customWidth="1"/>
    <col min="4609" max="4609" width="14.28515625" customWidth="1"/>
    <col min="4610" max="4610" width="6.28515625" customWidth="1"/>
    <col min="4611" max="4611" width="1.7109375" customWidth="1"/>
    <col min="4612" max="4612" width="15.5703125" bestFit="1" customWidth="1"/>
    <col min="4614" max="4614" width="1.42578125" customWidth="1"/>
    <col min="4851" max="4851" width="16.85546875" bestFit="1" customWidth="1"/>
    <col min="4852" max="4852" width="8" customWidth="1"/>
    <col min="4853" max="4853" width="11.140625" bestFit="1" customWidth="1"/>
    <col min="4854" max="4854" width="9.140625" bestFit="1" customWidth="1"/>
    <col min="4855" max="4855" width="0" hidden="1" customWidth="1"/>
    <col min="4856" max="4856" width="8" customWidth="1"/>
    <col min="4857" max="4857" width="10.42578125" customWidth="1"/>
    <col min="4858" max="4858" width="9.140625" bestFit="1" customWidth="1"/>
    <col min="4859" max="4859" width="0.85546875" customWidth="1"/>
    <col min="4860" max="4860" width="12.28515625" customWidth="1"/>
    <col min="4862" max="4862" width="23.5703125" customWidth="1"/>
    <col min="4863" max="4863" width="9.140625" customWidth="1"/>
    <col min="4864" max="4864" width="20.28515625" customWidth="1"/>
    <col min="4865" max="4865" width="14.28515625" customWidth="1"/>
    <col min="4866" max="4866" width="6.28515625" customWidth="1"/>
    <col min="4867" max="4867" width="1.7109375" customWidth="1"/>
    <col min="4868" max="4868" width="15.5703125" bestFit="1" customWidth="1"/>
    <col min="4870" max="4870" width="1.42578125" customWidth="1"/>
    <col min="5107" max="5107" width="16.85546875" bestFit="1" customWidth="1"/>
    <col min="5108" max="5108" width="8" customWidth="1"/>
    <col min="5109" max="5109" width="11.140625" bestFit="1" customWidth="1"/>
    <col min="5110" max="5110" width="9.140625" bestFit="1" customWidth="1"/>
    <col min="5111" max="5111" width="0" hidden="1" customWidth="1"/>
    <col min="5112" max="5112" width="8" customWidth="1"/>
    <col min="5113" max="5113" width="10.42578125" customWidth="1"/>
    <col min="5114" max="5114" width="9.140625" bestFit="1" customWidth="1"/>
    <col min="5115" max="5115" width="0.85546875" customWidth="1"/>
    <col min="5116" max="5116" width="12.28515625" customWidth="1"/>
    <col min="5118" max="5118" width="23.5703125" customWidth="1"/>
    <col min="5119" max="5119" width="9.140625" customWidth="1"/>
    <col min="5120" max="5120" width="20.28515625" customWidth="1"/>
    <col min="5121" max="5121" width="14.28515625" customWidth="1"/>
    <col min="5122" max="5122" width="6.28515625" customWidth="1"/>
    <col min="5123" max="5123" width="1.7109375" customWidth="1"/>
    <col min="5124" max="5124" width="15.5703125" bestFit="1" customWidth="1"/>
    <col min="5126" max="5126" width="1.42578125" customWidth="1"/>
    <col min="5363" max="5363" width="16.85546875" bestFit="1" customWidth="1"/>
    <col min="5364" max="5364" width="8" customWidth="1"/>
    <col min="5365" max="5365" width="11.140625" bestFit="1" customWidth="1"/>
    <col min="5366" max="5366" width="9.140625" bestFit="1" customWidth="1"/>
    <col min="5367" max="5367" width="0" hidden="1" customWidth="1"/>
    <col min="5368" max="5368" width="8" customWidth="1"/>
    <col min="5369" max="5369" width="10.42578125" customWidth="1"/>
    <col min="5370" max="5370" width="9.140625" bestFit="1" customWidth="1"/>
    <col min="5371" max="5371" width="0.85546875" customWidth="1"/>
    <col min="5372" max="5372" width="12.28515625" customWidth="1"/>
    <col min="5374" max="5374" width="23.5703125" customWidth="1"/>
    <col min="5375" max="5375" width="9.140625" customWidth="1"/>
    <col min="5376" max="5376" width="20.28515625" customWidth="1"/>
    <col min="5377" max="5377" width="14.28515625" customWidth="1"/>
    <col min="5378" max="5378" width="6.28515625" customWidth="1"/>
    <col min="5379" max="5379" width="1.7109375" customWidth="1"/>
    <col min="5380" max="5380" width="15.5703125" bestFit="1" customWidth="1"/>
    <col min="5382" max="5382" width="1.42578125" customWidth="1"/>
    <col min="5619" max="5619" width="16.85546875" bestFit="1" customWidth="1"/>
    <col min="5620" max="5620" width="8" customWidth="1"/>
    <col min="5621" max="5621" width="11.140625" bestFit="1" customWidth="1"/>
    <col min="5622" max="5622" width="9.140625" bestFit="1" customWidth="1"/>
    <col min="5623" max="5623" width="0" hidden="1" customWidth="1"/>
    <col min="5624" max="5624" width="8" customWidth="1"/>
    <col min="5625" max="5625" width="10.42578125" customWidth="1"/>
    <col min="5626" max="5626" width="9.140625" bestFit="1" customWidth="1"/>
    <col min="5627" max="5627" width="0.85546875" customWidth="1"/>
    <col min="5628" max="5628" width="12.28515625" customWidth="1"/>
    <col min="5630" max="5630" width="23.5703125" customWidth="1"/>
    <col min="5631" max="5631" width="9.140625" customWidth="1"/>
    <col min="5632" max="5632" width="20.28515625" customWidth="1"/>
    <col min="5633" max="5633" width="14.28515625" customWidth="1"/>
    <col min="5634" max="5634" width="6.28515625" customWidth="1"/>
    <col min="5635" max="5635" width="1.7109375" customWidth="1"/>
    <col min="5636" max="5636" width="15.5703125" bestFit="1" customWidth="1"/>
    <col min="5638" max="5638" width="1.42578125" customWidth="1"/>
    <col min="5875" max="5875" width="16.85546875" bestFit="1" customWidth="1"/>
    <col min="5876" max="5876" width="8" customWidth="1"/>
    <col min="5877" max="5877" width="11.140625" bestFit="1" customWidth="1"/>
    <col min="5878" max="5878" width="9.140625" bestFit="1" customWidth="1"/>
    <col min="5879" max="5879" width="0" hidden="1" customWidth="1"/>
    <col min="5880" max="5880" width="8" customWidth="1"/>
    <col min="5881" max="5881" width="10.42578125" customWidth="1"/>
    <col min="5882" max="5882" width="9.140625" bestFit="1" customWidth="1"/>
    <col min="5883" max="5883" width="0.85546875" customWidth="1"/>
    <col min="5884" max="5884" width="12.28515625" customWidth="1"/>
    <col min="5886" max="5886" width="23.5703125" customWidth="1"/>
    <col min="5887" max="5887" width="9.140625" customWidth="1"/>
    <col min="5888" max="5888" width="20.28515625" customWidth="1"/>
    <col min="5889" max="5889" width="14.28515625" customWidth="1"/>
    <col min="5890" max="5890" width="6.28515625" customWidth="1"/>
    <col min="5891" max="5891" width="1.7109375" customWidth="1"/>
    <col min="5892" max="5892" width="15.5703125" bestFit="1" customWidth="1"/>
    <col min="5894" max="5894" width="1.42578125" customWidth="1"/>
    <col min="6131" max="6131" width="16.85546875" bestFit="1" customWidth="1"/>
    <col min="6132" max="6132" width="8" customWidth="1"/>
    <col min="6133" max="6133" width="11.140625" bestFit="1" customWidth="1"/>
    <col min="6134" max="6134" width="9.140625" bestFit="1" customWidth="1"/>
    <col min="6135" max="6135" width="0" hidden="1" customWidth="1"/>
    <col min="6136" max="6136" width="8" customWidth="1"/>
    <col min="6137" max="6137" width="10.42578125" customWidth="1"/>
    <col min="6138" max="6138" width="9.140625" bestFit="1" customWidth="1"/>
    <col min="6139" max="6139" width="0.85546875" customWidth="1"/>
    <col min="6140" max="6140" width="12.28515625" customWidth="1"/>
    <col min="6142" max="6142" width="23.5703125" customWidth="1"/>
    <col min="6143" max="6143" width="9.140625" customWidth="1"/>
    <col min="6144" max="6144" width="20.28515625" customWidth="1"/>
    <col min="6145" max="6145" width="14.28515625" customWidth="1"/>
    <col min="6146" max="6146" width="6.28515625" customWidth="1"/>
    <col min="6147" max="6147" width="1.7109375" customWidth="1"/>
    <col min="6148" max="6148" width="15.5703125" bestFit="1" customWidth="1"/>
    <col min="6150" max="6150" width="1.42578125" customWidth="1"/>
    <col min="6387" max="6387" width="16.85546875" bestFit="1" customWidth="1"/>
    <col min="6388" max="6388" width="8" customWidth="1"/>
    <col min="6389" max="6389" width="11.140625" bestFit="1" customWidth="1"/>
    <col min="6390" max="6390" width="9.140625" bestFit="1" customWidth="1"/>
    <col min="6391" max="6391" width="0" hidden="1" customWidth="1"/>
    <col min="6392" max="6392" width="8" customWidth="1"/>
    <col min="6393" max="6393" width="10.42578125" customWidth="1"/>
    <col min="6394" max="6394" width="9.140625" bestFit="1" customWidth="1"/>
    <col min="6395" max="6395" width="0.85546875" customWidth="1"/>
    <col min="6396" max="6396" width="12.28515625" customWidth="1"/>
    <col min="6398" max="6398" width="23.5703125" customWidth="1"/>
    <col min="6399" max="6399" width="9.140625" customWidth="1"/>
    <col min="6400" max="6400" width="20.28515625" customWidth="1"/>
    <col min="6401" max="6401" width="14.28515625" customWidth="1"/>
    <col min="6402" max="6402" width="6.28515625" customWidth="1"/>
    <col min="6403" max="6403" width="1.7109375" customWidth="1"/>
    <col min="6404" max="6404" width="15.5703125" bestFit="1" customWidth="1"/>
    <col min="6406" max="6406" width="1.42578125" customWidth="1"/>
    <col min="6643" max="6643" width="16.85546875" bestFit="1" customWidth="1"/>
    <col min="6644" max="6644" width="8" customWidth="1"/>
    <col min="6645" max="6645" width="11.140625" bestFit="1" customWidth="1"/>
    <col min="6646" max="6646" width="9.140625" bestFit="1" customWidth="1"/>
    <col min="6647" max="6647" width="0" hidden="1" customWidth="1"/>
    <col min="6648" max="6648" width="8" customWidth="1"/>
    <col min="6649" max="6649" width="10.42578125" customWidth="1"/>
    <col min="6650" max="6650" width="9.140625" bestFit="1" customWidth="1"/>
    <col min="6651" max="6651" width="0.85546875" customWidth="1"/>
    <col min="6652" max="6652" width="12.28515625" customWidth="1"/>
    <col min="6654" max="6654" width="23.5703125" customWidth="1"/>
    <col min="6655" max="6655" width="9.140625" customWidth="1"/>
    <col min="6656" max="6656" width="20.28515625" customWidth="1"/>
    <col min="6657" max="6657" width="14.28515625" customWidth="1"/>
    <col min="6658" max="6658" width="6.28515625" customWidth="1"/>
    <col min="6659" max="6659" width="1.7109375" customWidth="1"/>
    <col min="6660" max="6660" width="15.5703125" bestFit="1" customWidth="1"/>
    <col min="6662" max="6662" width="1.42578125" customWidth="1"/>
    <col min="6899" max="6899" width="16.85546875" bestFit="1" customWidth="1"/>
    <col min="6900" max="6900" width="8" customWidth="1"/>
    <col min="6901" max="6901" width="11.140625" bestFit="1" customWidth="1"/>
    <col min="6902" max="6902" width="9.140625" bestFit="1" customWidth="1"/>
    <col min="6903" max="6903" width="0" hidden="1" customWidth="1"/>
    <col min="6904" max="6904" width="8" customWidth="1"/>
    <col min="6905" max="6905" width="10.42578125" customWidth="1"/>
    <col min="6906" max="6906" width="9.140625" bestFit="1" customWidth="1"/>
    <col min="6907" max="6907" width="0.85546875" customWidth="1"/>
    <col min="6908" max="6908" width="12.28515625" customWidth="1"/>
    <col min="6910" max="6910" width="23.5703125" customWidth="1"/>
    <col min="6911" max="6911" width="9.140625" customWidth="1"/>
    <col min="6912" max="6912" width="20.28515625" customWidth="1"/>
    <col min="6913" max="6913" width="14.28515625" customWidth="1"/>
    <col min="6914" max="6914" width="6.28515625" customWidth="1"/>
    <col min="6915" max="6915" width="1.7109375" customWidth="1"/>
    <col min="6916" max="6916" width="15.5703125" bestFit="1" customWidth="1"/>
    <col min="6918" max="6918" width="1.42578125" customWidth="1"/>
    <col min="7155" max="7155" width="16.85546875" bestFit="1" customWidth="1"/>
    <col min="7156" max="7156" width="8" customWidth="1"/>
    <col min="7157" max="7157" width="11.140625" bestFit="1" customWidth="1"/>
    <col min="7158" max="7158" width="9.140625" bestFit="1" customWidth="1"/>
    <col min="7159" max="7159" width="0" hidden="1" customWidth="1"/>
    <col min="7160" max="7160" width="8" customWidth="1"/>
    <col min="7161" max="7161" width="10.42578125" customWidth="1"/>
    <col min="7162" max="7162" width="9.140625" bestFit="1" customWidth="1"/>
    <col min="7163" max="7163" width="0.85546875" customWidth="1"/>
    <col min="7164" max="7164" width="12.28515625" customWidth="1"/>
    <col min="7166" max="7166" width="23.5703125" customWidth="1"/>
    <col min="7167" max="7167" width="9.140625" customWidth="1"/>
    <col min="7168" max="7168" width="20.28515625" customWidth="1"/>
    <col min="7169" max="7169" width="14.28515625" customWidth="1"/>
    <col min="7170" max="7170" width="6.28515625" customWidth="1"/>
    <col min="7171" max="7171" width="1.7109375" customWidth="1"/>
    <col min="7172" max="7172" width="15.5703125" bestFit="1" customWidth="1"/>
    <col min="7174" max="7174" width="1.42578125" customWidth="1"/>
    <col min="7411" max="7411" width="16.85546875" bestFit="1" customWidth="1"/>
    <col min="7412" max="7412" width="8" customWidth="1"/>
    <col min="7413" max="7413" width="11.140625" bestFit="1" customWidth="1"/>
    <col min="7414" max="7414" width="9.140625" bestFit="1" customWidth="1"/>
    <col min="7415" max="7415" width="0" hidden="1" customWidth="1"/>
    <col min="7416" max="7416" width="8" customWidth="1"/>
    <col min="7417" max="7417" width="10.42578125" customWidth="1"/>
    <col min="7418" max="7418" width="9.140625" bestFit="1" customWidth="1"/>
    <col min="7419" max="7419" width="0.85546875" customWidth="1"/>
    <col min="7420" max="7420" width="12.28515625" customWidth="1"/>
    <col min="7422" max="7422" width="23.5703125" customWidth="1"/>
    <col min="7423" max="7423" width="9.140625" customWidth="1"/>
    <col min="7424" max="7424" width="20.28515625" customWidth="1"/>
    <col min="7425" max="7425" width="14.28515625" customWidth="1"/>
    <col min="7426" max="7426" width="6.28515625" customWidth="1"/>
    <col min="7427" max="7427" width="1.7109375" customWidth="1"/>
    <col min="7428" max="7428" width="15.5703125" bestFit="1" customWidth="1"/>
    <col min="7430" max="7430" width="1.42578125" customWidth="1"/>
    <col min="7667" max="7667" width="16.85546875" bestFit="1" customWidth="1"/>
    <col min="7668" max="7668" width="8" customWidth="1"/>
    <col min="7669" max="7669" width="11.140625" bestFit="1" customWidth="1"/>
    <col min="7670" max="7670" width="9.140625" bestFit="1" customWidth="1"/>
    <col min="7671" max="7671" width="0" hidden="1" customWidth="1"/>
    <col min="7672" max="7672" width="8" customWidth="1"/>
    <col min="7673" max="7673" width="10.42578125" customWidth="1"/>
    <col min="7674" max="7674" width="9.140625" bestFit="1" customWidth="1"/>
    <col min="7675" max="7675" width="0.85546875" customWidth="1"/>
    <col min="7676" max="7676" width="12.28515625" customWidth="1"/>
    <col min="7678" max="7678" width="23.5703125" customWidth="1"/>
    <col min="7679" max="7679" width="9.140625" customWidth="1"/>
    <col min="7680" max="7680" width="20.28515625" customWidth="1"/>
    <col min="7681" max="7681" width="14.28515625" customWidth="1"/>
    <col min="7682" max="7682" width="6.28515625" customWidth="1"/>
    <col min="7683" max="7683" width="1.7109375" customWidth="1"/>
    <col min="7684" max="7684" width="15.5703125" bestFit="1" customWidth="1"/>
    <col min="7686" max="7686" width="1.42578125" customWidth="1"/>
    <col min="7923" max="7923" width="16.85546875" bestFit="1" customWidth="1"/>
    <col min="7924" max="7924" width="8" customWidth="1"/>
    <col min="7925" max="7925" width="11.140625" bestFit="1" customWidth="1"/>
    <col min="7926" max="7926" width="9.140625" bestFit="1" customWidth="1"/>
    <col min="7927" max="7927" width="0" hidden="1" customWidth="1"/>
    <col min="7928" max="7928" width="8" customWidth="1"/>
    <col min="7929" max="7929" width="10.42578125" customWidth="1"/>
    <col min="7930" max="7930" width="9.140625" bestFit="1" customWidth="1"/>
    <col min="7931" max="7931" width="0.85546875" customWidth="1"/>
    <col min="7932" max="7932" width="12.28515625" customWidth="1"/>
    <col min="7934" max="7934" width="23.5703125" customWidth="1"/>
    <col min="7935" max="7935" width="9.140625" customWidth="1"/>
    <col min="7936" max="7936" width="20.28515625" customWidth="1"/>
    <col min="7937" max="7937" width="14.28515625" customWidth="1"/>
    <col min="7938" max="7938" width="6.28515625" customWidth="1"/>
    <col min="7939" max="7939" width="1.7109375" customWidth="1"/>
    <col min="7940" max="7940" width="15.5703125" bestFit="1" customWidth="1"/>
    <col min="7942" max="7942" width="1.42578125" customWidth="1"/>
    <col min="8179" max="8179" width="16.85546875" bestFit="1" customWidth="1"/>
    <col min="8180" max="8180" width="8" customWidth="1"/>
    <col min="8181" max="8181" width="11.140625" bestFit="1" customWidth="1"/>
    <col min="8182" max="8182" width="9.140625" bestFit="1" customWidth="1"/>
    <col min="8183" max="8183" width="0" hidden="1" customWidth="1"/>
    <col min="8184" max="8184" width="8" customWidth="1"/>
    <col min="8185" max="8185" width="10.42578125" customWidth="1"/>
    <col min="8186" max="8186" width="9.140625" bestFit="1" customWidth="1"/>
    <col min="8187" max="8187" width="0.85546875" customWidth="1"/>
    <col min="8188" max="8188" width="12.28515625" customWidth="1"/>
    <col min="8190" max="8190" width="23.5703125" customWidth="1"/>
    <col min="8191" max="8191" width="9.140625" customWidth="1"/>
    <col min="8192" max="8192" width="20.28515625" customWidth="1"/>
    <col min="8193" max="8193" width="14.28515625" customWidth="1"/>
    <col min="8194" max="8194" width="6.28515625" customWidth="1"/>
    <col min="8195" max="8195" width="1.7109375" customWidth="1"/>
    <col min="8196" max="8196" width="15.5703125" bestFit="1" customWidth="1"/>
    <col min="8198" max="8198" width="1.42578125" customWidth="1"/>
    <col min="8435" max="8435" width="16.85546875" bestFit="1" customWidth="1"/>
    <col min="8436" max="8436" width="8" customWidth="1"/>
    <col min="8437" max="8437" width="11.140625" bestFit="1" customWidth="1"/>
    <col min="8438" max="8438" width="9.140625" bestFit="1" customWidth="1"/>
    <col min="8439" max="8439" width="0" hidden="1" customWidth="1"/>
    <col min="8440" max="8440" width="8" customWidth="1"/>
    <col min="8441" max="8441" width="10.42578125" customWidth="1"/>
    <col min="8442" max="8442" width="9.140625" bestFit="1" customWidth="1"/>
    <col min="8443" max="8443" width="0.85546875" customWidth="1"/>
    <col min="8444" max="8444" width="12.28515625" customWidth="1"/>
    <col min="8446" max="8446" width="23.5703125" customWidth="1"/>
    <col min="8447" max="8447" width="9.140625" customWidth="1"/>
    <col min="8448" max="8448" width="20.28515625" customWidth="1"/>
    <col min="8449" max="8449" width="14.28515625" customWidth="1"/>
    <col min="8450" max="8450" width="6.28515625" customWidth="1"/>
    <col min="8451" max="8451" width="1.7109375" customWidth="1"/>
    <col min="8452" max="8452" width="15.5703125" bestFit="1" customWidth="1"/>
    <col min="8454" max="8454" width="1.42578125" customWidth="1"/>
    <col min="8691" max="8691" width="16.85546875" bestFit="1" customWidth="1"/>
    <col min="8692" max="8692" width="8" customWidth="1"/>
    <col min="8693" max="8693" width="11.140625" bestFit="1" customWidth="1"/>
    <col min="8694" max="8694" width="9.140625" bestFit="1" customWidth="1"/>
    <col min="8695" max="8695" width="0" hidden="1" customWidth="1"/>
    <col min="8696" max="8696" width="8" customWidth="1"/>
    <col min="8697" max="8697" width="10.42578125" customWidth="1"/>
    <col min="8698" max="8698" width="9.140625" bestFit="1" customWidth="1"/>
    <col min="8699" max="8699" width="0.85546875" customWidth="1"/>
    <col min="8700" max="8700" width="12.28515625" customWidth="1"/>
    <col min="8702" max="8702" width="23.5703125" customWidth="1"/>
    <col min="8703" max="8703" width="9.140625" customWidth="1"/>
    <col min="8704" max="8704" width="20.28515625" customWidth="1"/>
    <col min="8705" max="8705" width="14.28515625" customWidth="1"/>
    <col min="8706" max="8706" width="6.28515625" customWidth="1"/>
    <col min="8707" max="8707" width="1.7109375" customWidth="1"/>
    <col min="8708" max="8708" width="15.5703125" bestFit="1" customWidth="1"/>
    <col min="8710" max="8710" width="1.42578125" customWidth="1"/>
    <col min="8947" max="8947" width="16.85546875" bestFit="1" customWidth="1"/>
    <col min="8948" max="8948" width="8" customWidth="1"/>
    <col min="8949" max="8949" width="11.140625" bestFit="1" customWidth="1"/>
    <col min="8950" max="8950" width="9.140625" bestFit="1" customWidth="1"/>
    <col min="8951" max="8951" width="0" hidden="1" customWidth="1"/>
    <col min="8952" max="8952" width="8" customWidth="1"/>
    <col min="8953" max="8953" width="10.42578125" customWidth="1"/>
    <col min="8954" max="8954" width="9.140625" bestFit="1" customWidth="1"/>
    <col min="8955" max="8955" width="0.85546875" customWidth="1"/>
    <col min="8956" max="8956" width="12.28515625" customWidth="1"/>
    <col min="8958" max="8958" width="23.5703125" customWidth="1"/>
    <col min="8959" max="8959" width="9.140625" customWidth="1"/>
    <col min="8960" max="8960" width="20.28515625" customWidth="1"/>
    <col min="8961" max="8961" width="14.28515625" customWidth="1"/>
    <col min="8962" max="8962" width="6.28515625" customWidth="1"/>
    <col min="8963" max="8963" width="1.7109375" customWidth="1"/>
    <col min="8964" max="8964" width="15.5703125" bestFit="1" customWidth="1"/>
    <col min="8966" max="8966" width="1.42578125" customWidth="1"/>
    <col min="9203" max="9203" width="16.85546875" bestFit="1" customWidth="1"/>
    <col min="9204" max="9204" width="8" customWidth="1"/>
    <col min="9205" max="9205" width="11.140625" bestFit="1" customWidth="1"/>
    <col min="9206" max="9206" width="9.140625" bestFit="1" customWidth="1"/>
    <col min="9207" max="9207" width="0" hidden="1" customWidth="1"/>
    <col min="9208" max="9208" width="8" customWidth="1"/>
    <col min="9209" max="9209" width="10.42578125" customWidth="1"/>
    <col min="9210" max="9210" width="9.140625" bestFit="1" customWidth="1"/>
    <col min="9211" max="9211" width="0.85546875" customWidth="1"/>
    <col min="9212" max="9212" width="12.28515625" customWidth="1"/>
    <col min="9214" max="9214" width="23.5703125" customWidth="1"/>
    <col min="9215" max="9215" width="9.140625" customWidth="1"/>
    <col min="9216" max="9216" width="20.28515625" customWidth="1"/>
    <col min="9217" max="9217" width="14.28515625" customWidth="1"/>
    <col min="9218" max="9218" width="6.28515625" customWidth="1"/>
    <col min="9219" max="9219" width="1.7109375" customWidth="1"/>
    <col min="9220" max="9220" width="15.5703125" bestFit="1" customWidth="1"/>
    <col min="9222" max="9222" width="1.42578125" customWidth="1"/>
    <col min="9459" max="9459" width="16.85546875" bestFit="1" customWidth="1"/>
    <col min="9460" max="9460" width="8" customWidth="1"/>
    <col min="9461" max="9461" width="11.140625" bestFit="1" customWidth="1"/>
    <col min="9462" max="9462" width="9.140625" bestFit="1" customWidth="1"/>
    <col min="9463" max="9463" width="0" hidden="1" customWidth="1"/>
    <col min="9464" max="9464" width="8" customWidth="1"/>
    <col min="9465" max="9465" width="10.42578125" customWidth="1"/>
    <col min="9466" max="9466" width="9.140625" bestFit="1" customWidth="1"/>
    <col min="9467" max="9467" width="0.85546875" customWidth="1"/>
    <col min="9468" max="9468" width="12.28515625" customWidth="1"/>
    <col min="9470" max="9470" width="23.5703125" customWidth="1"/>
    <col min="9471" max="9471" width="9.140625" customWidth="1"/>
    <col min="9472" max="9472" width="20.28515625" customWidth="1"/>
    <col min="9473" max="9473" width="14.28515625" customWidth="1"/>
    <col min="9474" max="9474" width="6.28515625" customWidth="1"/>
    <col min="9475" max="9475" width="1.7109375" customWidth="1"/>
    <col min="9476" max="9476" width="15.5703125" bestFit="1" customWidth="1"/>
    <col min="9478" max="9478" width="1.42578125" customWidth="1"/>
    <col min="9715" max="9715" width="16.85546875" bestFit="1" customWidth="1"/>
    <col min="9716" max="9716" width="8" customWidth="1"/>
    <col min="9717" max="9717" width="11.140625" bestFit="1" customWidth="1"/>
    <col min="9718" max="9718" width="9.140625" bestFit="1" customWidth="1"/>
    <col min="9719" max="9719" width="0" hidden="1" customWidth="1"/>
    <col min="9720" max="9720" width="8" customWidth="1"/>
    <col min="9721" max="9721" width="10.42578125" customWidth="1"/>
    <col min="9722" max="9722" width="9.140625" bestFit="1" customWidth="1"/>
    <col min="9723" max="9723" width="0.85546875" customWidth="1"/>
    <col min="9724" max="9724" width="12.28515625" customWidth="1"/>
    <col min="9726" max="9726" width="23.5703125" customWidth="1"/>
    <col min="9727" max="9727" width="9.140625" customWidth="1"/>
    <col min="9728" max="9728" width="20.28515625" customWidth="1"/>
    <col min="9729" max="9729" width="14.28515625" customWidth="1"/>
    <col min="9730" max="9730" width="6.28515625" customWidth="1"/>
    <col min="9731" max="9731" width="1.7109375" customWidth="1"/>
    <col min="9732" max="9732" width="15.5703125" bestFit="1" customWidth="1"/>
    <col min="9734" max="9734" width="1.42578125" customWidth="1"/>
    <col min="9971" max="9971" width="16.85546875" bestFit="1" customWidth="1"/>
    <col min="9972" max="9972" width="8" customWidth="1"/>
    <col min="9973" max="9973" width="11.140625" bestFit="1" customWidth="1"/>
    <col min="9974" max="9974" width="9.140625" bestFit="1" customWidth="1"/>
    <col min="9975" max="9975" width="0" hidden="1" customWidth="1"/>
    <col min="9976" max="9976" width="8" customWidth="1"/>
    <col min="9977" max="9977" width="10.42578125" customWidth="1"/>
    <col min="9978" max="9978" width="9.140625" bestFit="1" customWidth="1"/>
    <col min="9979" max="9979" width="0.85546875" customWidth="1"/>
    <col min="9980" max="9980" width="12.28515625" customWidth="1"/>
    <col min="9982" max="9982" width="23.5703125" customWidth="1"/>
    <col min="9983" max="9983" width="9.140625" customWidth="1"/>
    <col min="9984" max="9984" width="20.28515625" customWidth="1"/>
    <col min="9985" max="9985" width="14.28515625" customWidth="1"/>
    <col min="9986" max="9986" width="6.28515625" customWidth="1"/>
    <col min="9987" max="9987" width="1.7109375" customWidth="1"/>
    <col min="9988" max="9988" width="15.5703125" bestFit="1" customWidth="1"/>
    <col min="9990" max="9990" width="1.42578125" customWidth="1"/>
    <col min="10227" max="10227" width="16.85546875" bestFit="1" customWidth="1"/>
    <col min="10228" max="10228" width="8" customWidth="1"/>
    <col min="10229" max="10229" width="11.140625" bestFit="1" customWidth="1"/>
    <col min="10230" max="10230" width="9.140625" bestFit="1" customWidth="1"/>
    <col min="10231" max="10231" width="0" hidden="1" customWidth="1"/>
    <col min="10232" max="10232" width="8" customWidth="1"/>
    <col min="10233" max="10233" width="10.42578125" customWidth="1"/>
    <col min="10234" max="10234" width="9.140625" bestFit="1" customWidth="1"/>
    <col min="10235" max="10235" width="0.85546875" customWidth="1"/>
    <col min="10236" max="10236" width="12.28515625" customWidth="1"/>
    <col min="10238" max="10238" width="23.5703125" customWidth="1"/>
    <col min="10239" max="10239" width="9.140625" customWidth="1"/>
    <col min="10240" max="10240" width="20.28515625" customWidth="1"/>
    <col min="10241" max="10241" width="14.28515625" customWidth="1"/>
    <col min="10242" max="10242" width="6.28515625" customWidth="1"/>
    <col min="10243" max="10243" width="1.7109375" customWidth="1"/>
    <col min="10244" max="10244" width="15.5703125" bestFit="1" customWidth="1"/>
    <col min="10246" max="10246" width="1.42578125" customWidth="1"/>
    <col min="10483" max="10483" width="16.85546875" bestFit="1" customWidth="1"/>
    <col min="10484" max="10484" width="8" customWidth="1"/>
    <col min="10485" max="10485" width="11.140625" bestFit="1" customWidth="1"/>
    <col min="10486" max="10486" width="9.140625" bestFit="1" customWidth="1"/>
    <col min="10487" max="10487" width="0" hidden="1" customWidth="1"/>
    <col min="10488" max="10488" width="8" customWidth="1"/>
    <col min="10489" max="10489" width="10.42578125" customWidth="1"/>
    <col min="10490" max="10490" width="9.140625" bestFit="1" customWidth="1"/>
    <col min="10491" max="10491" width="0.85546875" customWidth="1"/>
    <col min="10492" max="10492" width="12.28515625" customWidth="1"/>
    <col min="10494" max="10494" width="23.5703125" customWidth="1"/>
    <col min="10495" max="10495" width="9.140625" customWidth="1"/>
    <col min="10496" max="10496" width="20.28515625" customWidth="1"/>
    <col min="10497" max="10497" width="14.28515625" customWidth="1"/>
    <col min="10498" max="10498" width="6.28515625" customWidth="1"/>
    <col min="10499" max="10499" width="1.7109375" customWidth="1"/>
    <col min="10500" max="10500" width="15.5703125" bestFit="1" customWidth="1"/>
    <col min="10502" max="10502" width="1.42578125" customWidth="1"/>
    <col min="10739" max="10739" width="16.85546875" bestFit="1" customWidth="1"/>
    <col min="10740" max="10740" width="8" customWidth="1"/>
    <col min="10741" max="10741" width="11.140625" bestFit="1" customWidth="1"/>
    <col min="10742" max="10742" width="9.140625" bestFit="1" customWidth="1"/>
    <col min="10743" max="10743" width="0" hidden="1" customWidth="1"/>
    <col min="10744" max="10744" width="8" customWidth="1"/>
    <col min="10745" max="10745" width="10.42578125" customWidth="1"/>
    <col min="10746" max="10746" width="9.140625" bestFit="1" customWidth="1"/>
    <col min="10747" max="10747" width="0.85546875" customWidth="1"/>
    <col min="10748" max="10748" width="12.28515625" customWidth="1"/>
    <col min="10750" max="10750" width="23.5703125" customWidth="1"/>
    <col min="10751" max="10751" width="9.140625" customWidth="1"/>
    <col min="10752" max="10752" width="20.28515625" customWidth="1"/>
    <col min="10753" max="10753" width="14.28515625" customWidth="1"/>
    <col min="10754" max="10754" width="6.28515625" customWidth="1"/>
    <col min="10755" max="10755" width="1.7109375" customWidth="1"/>
    <col min="10756" max="10756" width="15.5703125" bestFit="1" customWidth="1"/>
    <col min="10758" max="10758" width="1.42578125" customWidth="1"/>
    <col min="10995" max="10995" width="16.85546875" bestFit="1" customWidth="1"/>
    <col min="10996" max="10996" width="8" customWidth="1"/>
    <col min="10997" max="10997" width="11.140625" bestFit="1" customWidth="1"/>
    <col min="10998" max="10998" width="9.140625" bestFit="1" customWidth="1"/>
    <col min="10999" max="10999" width="0" hidden="1" customWidth="1"/>
    <col min="11000" max="11000" width="8" customWidth="1"/>
    <col min="11001" max="11001" width="10.42578125" customWidth="1"/>
    <col min="11002" max="11002" width="9.140625" bestFit="1" customWidth="1"/>
    <col min="11003" max="11003" width="0.85546875" customWidth="1"/>
    <col min="11004" max="11004" width="12.28515625" customWidth="1"/>
    <col min="11006" max="11006" width="23.5703125" customWidth="1"/>
    <col min="11007" max="11007" width="9.140625" customWidth="1"/>
    <col min="11008" max="11008" width="20.28515625" customWidth="1"/>
    <col min="11009" max="11009" width="14.28515625" customWidth="1"/>
    <col min="11010" max="11010" width="6.28515625" customWidth="1"/>
    <col min="11011" max="11011" width="1.7109375" customWidth="1"/>
    <col min="11012" max="11012" width="15.5703125" bestFit="1" customWidth="1"/>
    <col min="11014" max="11014" width="1.42578125" customWidth="1"/>
    <col min="11251" max="11251" width="16.85546875" bestFit="1" customWidth="1"/>
    <col min="11252" max="11252" width="8" customWidth="1"/>
    <col min="11253" max="11253" width="11.140625" bestFit="1" customWidth="1"/>
    <col min="11254" max="11254" width="9.140625" bestFit="1" customWidth="1"/>
    <col min="11255" max="11255" width="0" hidden="1" customWidth="1"/>
    <col min="11256" max="11256" width="8" customWidth="1"/>
    <col min="11257" max="11257" width="10.42578125" customWidth="1"/>
    <col min="11258" max="11258" width="9.140625" bestFit="1" customWidth="1"/>
    <col min="11259" max="11259" width="0.85546875" customWidth="1"/>
    <col min="11260" max="11260" width="12.28515625" customWidth="1"/>
    <col min="11262" max="11262" width="23.5703125" customWidth="1"/>
    <col min="11263" max="11263" width="9.140625" customWidth="1"/>
    <col min="11264" max="11264" width="20.28515625" customWidth="1"/>
    <col min="11265" max="11265" width="14.28515625" customWidth="1"/>
    <col min="11266" max="11266" width="6.28515625" customWidth="1"/>
    <col min="11267" max="11267" width="1.7109375" customWidth="1"/>
    <col min="11268" max="11268" width="15.5703125" bestFit="1" customWidth="1"/>
    <col min="11270" max="11270" width="1.42578125" customWidth="1"/>
    <col min="11507" max="11507" width="16.85546875" bestFit="1" customWidth="1"/>
    <col min="11508" max="11508" width="8" customWidth="1"/>
    <col min="11509" max="11509" width="11.140625" bestFit="1" customWidth="1"/>
    <col min="11510" max="11510" width="9.140625" bestFit="1" customWidth="1"/>
    <col min="11511" max="11511" width="0" hidden="1" customWidth="1"/>
    <col min="11512" max="11512" width="8" customWidth="1"/>
    <col min="11513" max="11513" width="10.42578125" customWidth="1"/>
    <col min="11514" max="11514" width="9.140625" bestFit="1" customWidth="1"/>
    <col min="11515" max="11515" width="0.85546875" customWidth="1"/>
    <col min="11516" max="11516" width="12.28515625" customWidth="1"/>
    <col min="11518" max="11518" width="23.5703125" customWidth="1"/>
    <col min="11519" max="11519" width="9.140625" customWidth="1"/>
    <col min="11520" max="11520" width="20.28515625" customWidth="1"/>
    <col min="11521" max="11521" width="14.28515625" customWidth="1"/>
    <col min="11522" max="11522" width="6.28515625" customWidth="1"/>
    <col min="11523" max="11523" width="1.7109375" customWidth="1"/>
    <col min="11524" max="11524" width="15.5703125" bestFit="1" customWidth="1"/>
    <col min="11526" max="11526" width="1.42578125" customWidth="1"/>
    <col min="11763" max="11763" width="16.85546875" bestFit="1" customWidth="1"/>
    <col min="11764" max="11764" width="8" customWidth="1"/>
    <col min="11765" max="11765" width="11.140625" bestFit="1" customWidth="1"/>
    <col min="11766" max="11766" width="9.140625" bestFit="1" customWidth="1"/>
    <col min="11767" max="11767" width="0" hidden="1" customWidth="1"/>
    <col min="11768" max="11768" width="8" customWidth="1"/>
    <col min="11769" max="11769" width="10.42578125" customWidth="1"/>
    <col min="11770" max="11770" width="9.140625" bestFit="1" customWidth="1"/>
    <col min="11771" max="11771" width="0.85546875" customWidth="1"/>
    <col min="11772" max="11772" width="12.28515625" customWidth="1"/>
    <col min="11774" max="11774" width="23.5703125" customWidth="1"/>
    <col min="11775" max="11775" width="9.140625" customWidth="1"/>
    <col min="11776" max="11776" width="20.28515625" customWidth="1"/>
    <col min="11777" max="11777" width="14.28515625" customWidth="1"/>
    <col min="11778" max="11778" width="6.28515625" customWidth="1"/>
    <col min="11779" max="11779" width="1.7109375" customWidth="1"/>
    <col min="11780" max="11780" width="15.5703125" bestFit="1" customWidth="1"/>
    <col min="11782" max="11782" width="1.42578125" customWidth="1"/>
    <col min="12019" max="12019" width="16.85546875" bestFit="1" customWidth="1"/>
    <col min="12020" max="12020" width="8" customWidth="1"/>
    <col min="12021" max="12021" width="11.140625" bestFit="1" customWidth="1"/>
    <col min="12022" max="12022" width="9.140625" bestFit="1" customWidth="1"/>
    <col min="12023" max="12023" width="0" hidden="1" customWidth="1"/>
    <col min="12024" max="12024" width="8" customWidth="1"/>
    <col min="12025" max="12025" width="10.42578125" customWidth="1"/>
    <col min="12026" max="12026" width="9.140625" bestFit="1" customWidth="1"/>
    <col min="12027" max="12027" width="0.85546875" customWidth="1"/>
    <col min="12028" max="12028" width="12.28515625" customWidth="1"/>
    <col min="12030" max="12030" width="23.5703125" customWidth="1"/>
    <col min="12031" max="12031" width="9.140625" customWidth="1"/>
    <col min="12032" max="12032" width="20.28515625" customWidth="1"/>
    <col min="12033" max="12033" width="14.28515625" customWidth="1"/>
    <col min="12034" max="12034" width="6.28515625" customWidth="1"/>
    <col min="12035" max="12035" width="1.7109375" customWidth="1"/>
    <col min="12036" max="12036" width="15.5703125" bestFit="1" customWidth="1"/>
    <col min="12038" max="12038" width="1.42578125" customWidth="1"/>
    <col min="12275" max="12275" width="16.85546875" bestFit="1" customWidth="1"/>
    <col min="12276" max="12276" width="8" customWidth="1"/>
    <col min="12277" max="12277" width="11.140625" bestFit="1" customWidth="1"/>
    <col min="12278" max="12278" width="9.140625" bestFit="1" customWidth="1"/>
    <col min="12279" max="12279" width="0" hidden="1" customWidth="1"/>
    <col min="12280" max="12280" width="8" customWidth="1"/>
    <col min="12281" max="12281" width="10.42578125" customWidth="1"/>
    <col min="12282" max="12282" width="9.140625" bestFit="1" customWidth="1"/>
    <col min="12283" max="12283" width="0.85546875" customWidth="1"/>
    <col min="12284" max="12284" width="12.28515625" customWidth="1"/>
    <col min="12286" max="12286" width="23.5703125" customWidth="1"/>
    <col min="12287" max="12287" width="9.140625" customWidth="1"/>
    <col min="12288" max="12288" width="20.28515625" customWidth="1"/>
    <col min="12289" max="12289" width="14.28515625" customWidth="1"/>
    <col min="12290" max="12290" width="6.28515625" customWidth="1"/>
    <col min="12291" max="12291" width="1.7109375" customWidth="1"/>
    <col min="12292" max="12292" width="15.5703125" bestFit="1" customWidth="1"/>
    <col min="12294" max="12294" width="1.42578125" customWidth="1"/>
    <col min="12531" max="12531" width="16.85546875" bestFit="1" customWidth="1"/>
    <col min="12532" max="12532" width="8" customWidth="1"/>
    <col min="12533" max="12533" width="11.140625" bestFit="1" customWidth="1"/>
    <col min="12534" max="12534" width="9.140625" bestFit="1" customWidth="1"/>
    <col min="12535" max="12535" width="0" hidden="1" customWidth="1"/>
    <col min="12536" max="12536" width="8" customWidth="1"/>
    <col min="12537" max="12537" width="10.42578125" customWidth="1"/>
    <col min="12538" max="12538" width="9.140625" bestFit="1" customWidth="1"/>
    <col min="12539" max="12539" width="0.85546875" customWidth="1"/>
    <col min="12540" max="12540" width="12.28515625" customWidth="1"/>
    <col min="12542" max="12542" width="23.5703125" customWidth="1"/>
    <col min="12543" max="12543" width="9.140625" customWidth="1"/>
    <col min="12544" max="12544" width="20.28515625" customWidth="1"/>
    <col min="12545" max="12545" width="14.28515625" customWidth="1"/>
    <col min="12546" max="12546" width="6.28515625" customWidth="1"/>
    <col min="12547" max="12547" width="1.7109375" customWidth="1"/>
    <col min="12548" max="12548" width="15.5703125" bestFit="1" customWidth="1"/>
    <col min="12550" max="12550" width="1.42578125" customWidth="1"/>
    <col min="12787" max="12787" width="16.85546875" bestFit="1" customWidth="1"/>
    <col min="12788" max="12788" width="8" customWidth="1"/>
    <col min="12789" max="12789" width="11.140625" bestFit="1" customWidth="1"/>
    <col min="12790" max="12790" width="9.140625" bestFit="1" customWidth="1"/>
    <col min="12791" max="12791" width="0" hidden="1" customWidth="1"/>
    <col min="12792" max="12792" width="8" customWidth="1"/>
    <col min="12793" max="12793" width="10.42578125" customWidth="1"/>
    <col min="12794" max="12794" width="9.140625" bestFit="1" customWidth="1"/>
    <col min="12795" max="12795" width="0.85546875" customWidth="1"/>
    <col min="12796" max="12796" width="12.28515625" customWidth="1"/>
    <col min="12798" max="12798" width="23.5703125" customWidth="1"/>
    <col min="12799" max="12799" width="9.140625" customWidth="1"/>
    <col min="12800" max="12800" width="20.28515625" customWidth="1"/>
    <col min="12801" max="12801" width="14.28515625" customWidth="1"/>
    <col min="12802" max="12802" width="6.28515625" customWidth="1"/>
    <col min="12803" max="12803" width="1.7109375" customWidth="1"/>
    <col min="12804" max="12804" width="15.5703125" bestFit="1" customWidth="1"/>
    <col min="12806" max="12806" width="1.42578125" customWidth="1"/>
    <col min="13043" max="13043" width="16.85546875" bestFit="1" customWidth="1"/>
    <col min="13044" max="13044" width="8" customWidth="1"/>
    <col min="13045" max="13045" width="11.140625" bestFit="1" customWidth="1"/>
    <col min="13046" max="13046" width="9.140625" bestFit="1" customWidth="1"/>
    <col min="13047" max="13047" width="0" hidden="1" customWidth="1"/>
    <col min="13048" max="13048" width="8" customWidth="1"/>
    <col min="13049" max="13049" width="10.42578125" customWidth="1"/>
    <col min="13050" max="13050" width="9.140625" bestFit="1" customWidth="1"/>
    <col min="13051" max="13051" width="0.85546875" customWidth="1"/>
    <col min="13052" max="13052" width="12.28515625" customWidth="1"/>
    <col min="13054" max="13054" width="23.5703125" customWidth="1"/>
    <col min="13055" max="13055" width="9.140625" customWidth="1"/>
    <col min="13056" max="13056" width="20.28515625" customWidth="1"/>
    <col min="13057" max="13057" width="14.28515625" customWidth="1"/>
    <col min="13058" max="13058" width="6.28515625" customWidth="1"/>
    <col min="13059" max="13059" width="1.7109375" customWidth="1"/>
    <col min="13060" max="13060" width="15.5703125" bestFit="1" customWidth="1"/>
    <col min="13062" max="13062" width="1.42578125" customWidth="1"/>
    <col min="13299" max="13299" width="16.85546875" bestFit="1" customWidth="1"/>
    <col min="13300" max="13300" width="8" customWidth="1"/>
    <col min="13301" max="13301" width="11.140625" bestFit="1" customWidth="1"/>
    <col min="13302" max="13302" width="9.140625" bestFit="1" customWidth="1"/>
    <col min="13303" max="13303" width="0" hidden="1" customWidth="1"/>
    <col min="13304" max="13304" width="8" customWidth="1"/>
    <col min="13305" max="13305" width="10.42578125" customWidth="1"/>
    <col min="13306" max="13306" width="9.140625" bestFit="1" customWidth="1"/>
    <col min="13307" max="13307" width="0.85546875" customWidth="1"/>
    <col min="13308" max="13308" width="12.28515625" customWidth="1"/>
    <col min="13310" max="13310" width="23.5703125" customWidth="1"/>
    <col min="13311" max="13311" width="9.140625" customWidth="1"/>
    <col min="13312" max="13312" width="20.28515625" customWidth="1"/>
    <col min="13313" max="13313" width="14.28515625" customWidth="1"/>
    <col min="13314" max="13314" width="6.28515625" customWidth="1"/>
    <col min="13315" max="13315" width="1.7109375" customWidth="1"/>
    <col min="13316" max="13316" width="15.5703125" bestFit="1" customWidth="1"/>
    <col min="13318" max="13318" width="1.42578125" customWidth="1"/>
    <col min="13555" max="13555" width="16.85546875" bestFit="1" customWidth="1"/>
    <col min="13556" max="13556" width="8" customWidth="1"/>
    <col min="13557" max="13557" width="11.140625" bestFit="1" customWidth="1"/>
    <col min="13558" max="13558" width="9.140625" bestFit="1" customWidth="1"/>
    <col min="13559" max="13559" width="0" hidden="1" customWidth="1"/>
    <col min="13560" max="13560" width="8" customWidth="1"/>
    <col min="13561" max="13561" width="10.42578125" customWidth="1"/>
    <col min="13562" max="13562" width="9.140625" bestFit="1" customWidth="1"/>
    <col min="13563" max="13563" width="0.85546875" customWidth="1"/>
    <col min="13564" max="13564" width="12.28515625" customWidth="1"/>
    <col min="13566" max="13566" width="23.5703125" customWidth="1"/>
    <col min="13567" max="13567" width="9.140625" customWidth="1"/>
    <col min="13568" max="13568" width="20.28515625" customWidth="1"/>
    <col min="13569" max="13569" width="14.28515625" customWidth="1"/>
    <col min="13570" max="13570" width="6.28515625" customWidth="1"/>
    <col min="13571" max="13571" width="1.7109375" customWidth="1"/>
    <col min="13572" max="13572" width="15.5703125" bestFit="1" customWidth="1"/>
    <col min="13574" max="13574" width="1.42578125" customWidth="1"/>
    <col min="13811" max="13811" width="16.85546875" bestFit="1" customWidth="1"/>
    <col min="13812" max="13812" width="8" customWidth="1"/>
    <col min="13813" max="13813" width="11.140625" bestFit="1" customWidth="1"/>
    <col min="13814" max="13814" width="9.140625" bestFit="1" customWidth="1"/>
    <col min="13815" max="13815" width="0" hidden="1" customWidth="1"/>
    <col min="13816" max="13816" width="8" customWidth="1"/>
    <col min="13817" max="13817" width="10.42578125" customWidth="1"/>
    <col min="13818" max="13818" width="9.140625" bestFit="1" customWidth="1"/>
    <col min="13819" max="13819" width="0.85546875" customWidth="1"/>
    <col min="13820" max="13820" width="12.28515625" customWidth="1"/>
    <col min="13822" max="13822" width="23.5703125" customWidth="1"/>
    <col min="13823" max="13823" width="9.140625" customWidth="1"/>
    <col min="13824" max="13824" width="20.28515625" customWidth="1"/>
    <col min="13825" max="13825" width="14.28515625" customWidth="1"/>
    <col min="13826" max="13826" width="6.28515625" customWidth="1"/>
    <col min="13827" max="13827" width="1.7109375" customWidth="1"/>
    <col min="13828" max="13828" width="15.5703125" bestFit="1" customWidth="1"/>
    <col min="13830" max="13830" width="1.42578125" customWidth="1"/>
    <col min="14067" max="14067" width="16.85546875" bestFit="1" customWidth="1"/>
    <col min="14068" max="14068" width="8" customWidth="1"/>
    <col min="14069" max="14069" width="11.140625" bestFit="1" customWidth="1"/>
    <col min="14070" max="14070" width="9.140625" bestFit="1" customWidth="1"/>
    <col min="14071" max="14071" width="0" hidden="1" customWidth="1"/>
    <col min="14072" max="14072" width="8" customWidth="1"/>
    <col min="14073" max="14073" width="10.42578125" customWidth="1"/>
    <col min="14074" max="14074" width="9.140625" bestFit="1" customWidth="1"/>
    <col min="14075" max="14075" width="0.85546875" customWidth="1"/>
    <col min="14076" max="14076" width="12.28515625" customWidth="1"/>
    <col min="14078" max="14078" width="23.5703125" customWidth="1"/>
    <col min="14079" max="14079" width="9.140625" customWidth="1"/>
    <col min="14080" max="14080" width="20.28515625" customWidth="1"/>
    <col min="14081" max="14081" width="14.28515625" customWidth="1"/>
    <col min="14082" max="14082" width="6.28515625" customWidth="1"/>
    <col min="14083" max="14083" width="1.7109375" customWidth="1"/>
    <col min="14084" max="14084" width="15.5703125" bestFit="1" customWidth="1"/>
    <col min="14086" max="14086" width="1.42578125" customWidth="1"/>
    <col min="14323" max="14323" width="16.85546875" bestFit="1" customWidth="1"/>
    <col min="14324" max="14324" width="8" customWidth="1"/>
    <col min="14325" max="14325" width="11.140625" bestFit="1" customWidth="1"/>
    <col min="14326" max="14326" width="9.140625" bestFit="1" customWidth="1"/>
    <col min="14327" max="14327" width="0" hidden="1" customWidth="1"/>
    <col min="14328" max="14328" width="8" customWidth="1"/>
    <col min="14329" max="14329" width="10.42578125" customWidth="1"/>
    <col min="14330" max="14330" width="9.140625" bestFit="1" customWidth="1"/>
    <col min="14331" max="14331" width="0.85546875" customWidth="1"/>
    <col min="14332" max="14332" width="12.28515625" customWidth="1"/>
    <col min="14334" max="14334" width="23.5703125" customWidth="1"/>
    <col min="14335" max="14335" width="9.140625" customWidth="1"/>
    <col min="14336" max="14336" width="20.28515625" customWidth="1"/>
    <col min="14337" max="14337" width="14.28515625" customWidth="1"/>
    <col min="14338" max="14338" width="6.28515625" customWidth="1"/>
    <col min="14339" max="14339" width="1.7109375" customWidth="1"/>
    <col min="14340" max="14340" width="15.5703125" bestFit="1" customWidth="1"/>
    <col min="14342" max="14342" width="1.42578125" customWidth="1"/>
    <col min="14579" max="14579" width="16.85546875" bestFit="1" customWidth="1"/>
    <col min="14580" max="14580" width="8" customWidth="1"/>
    <col min="14581" max="14581" width="11.140625" bestFit="1" customWidth="1"/>
    <col min="14582" max="14582" width="9.140625" bestFit="1" customWidth="1"/>
    <col min="14583" max="14583" width="0" hidden="1" customWidth="1"/>
    <col min="14584" max="14584" width="8" customWidth="1"/>
    <col min="14585" max="14585" width="10.42578125" customWidth="1"/>
    <col min="14586" max="14586" width="9.140625" bestFit="1" customWidth="1"/>
    <col min="14587" max="14587" width="0.85546875" customWidth="1"/>
    <col min="14588" max="14588" width="12.28515625" customWidth="1"/>
    <col min="14590" max="14590" width="23.5703125" customWidth="1"/>
    <col min="14591" max="14591" width="9.140625" customWidth="1"/>
    <col min="14592" max="14592" width="20.28515625" customWidth="1"/>
    <col min="14593" max="14593" width="14.28515625" customWidth="1"/>
    <col min="14594" max="14594" width="6.28515625" customWidth="1"/>
    <col min="14595" max="14595" width="1.7109375" customWidth="1"/>
    <col min="14596" max="14596" width="15.5703125" bestFit="1" customWidth="1"/>
    <col min="14598" max="14598" width="1.42578125" customWidth="1"/>
    <col min="14835" max="14835" width="16.85546875" bestFit="1" customWidth="1"/>
    <col min="14836" max="14836" width="8" customWidth="1"/>
    <col min="14837" max="14837" width="11.140625" bestFit="1" customWidth="1"/>
    <col min="14838" max="14838" width="9.140625" bestFit="1" customWidth="1"/>
    <col min="14839" max="14839" width="0" hidden="1" customWidth="1"/>
    <col min="14840" max="14840" width="8" customWidth="1"/>
    <col min="14841" max="14841" width="10.42578125" customWidth="1"/>
    <col min="14842" max="14842" width="9.140625" bestFit="1" customWidth="1"/>
    <col min="14843" max="14843" width="0.85546875" customWidth="1"/>
    <col min="14844" max="14844" width="12.28515625" customWidth="1"/>
    <col min="14846" max="14846" width="23.5703125" customWidth="1"/>
    <col min="14847" max="14847" width="9.140625" customWidth="1"/>
    <col min="14848" max="14848" width="20.28515625" customWidth="1"/>
    <col min="14849" max="14849" width="14.28515625" customWidth="1"/>
    <col min="14850" max="14850" width="6.28515625" customWidth="1"/>
    <col min="14851" max="14851" width="1.7109375" customWidth="1"/>
    <col min="14852" max="14852" width="15.5703125" bestFit="1" customWidth="1"/>
    <col min="14854" max="14854" width="1.42578125" customWidth="1"/>
    <col min="15091" max="15091" width="16.85546875" bestFit="1" customWidth="1"/>
    <col min="15092" max="15092" width="8" customWidth="1"/>
    <col min="15093" max="15093" width="11.140625" bestFit="1" customWidth="1"/>
    <col min="15094" max="15094" width="9.140625" bestFit="1" customWidth="1"/>
    <col min="15095" max="15095" width="0" hidden="1" customWidth="1"/>
    <col min="15096" max="15096" width="8" customWidth="1"/>
    <col min="15097" max="15097" width="10.42578125" customWidth="1"/>
    <col min="15098" max="15098" width="9.140625" bestFit="1" customWidth="1"/>
    <col min="15099" max="15099" width="0.85546875" customWidth="1"/>
    <col min="15100" max="15100" width="12.28515625" customWidth="1"/>
    <col min="15102" max="15102" width="23.5703125" customWidth="1"/>
    <col min="15103" max="15103" width="9.140625" customWidth="1"/>
    <col min="15104" max="15104" width="20.28515625" customWidth="1"/>
    <col min="15105" max="15105" width="14.28515625" customWidth="1"/>
    <col min="15106" max="15106" width="6.28515625" customWidth="1"/>
    <col min="15107" max="15107" width="1.7109375" customWidth="1"/>
    <col min="15108" max="15108" width="15.5703125" bestFit="1" customWidth="1"/>
    <col min="15110" max="15110" width="1.42578125" customWidth="1"/>
    <col min="15347" max="15347" width="16.85546875" bestFit="1" customWidth="1"/>
    <col min="15348" max="15348" width="8" customWidth="1"/>
    <col min="15349" max="15349" width="11.140625" bestFit="1" customWidth="1"/>
    <col min="15350" max="15350" width="9.140625" bestFit="1" customWidth="1"/>
    <col min="15351" max="15351" width="0" hidden="1" customWidth="1"/>
    <col min="15352" max="15352" width="8" customWidth="1"/>
    <col min="15353" max="15353" width="10.42578125" customWidth="1"/>
    <col min="15354" max="15354" width="9.140625" bestFit="1" customWidth="1"/>
    <col min="15355" max="15355" width="0.85546875" customWidth="1"/>
    <col min="15356" max="15356" width="12.28515625" customWidth="1"/>
    <col min="15358" max="15358" width="23.5703125" customWidth="1"/>
    <col min="15359" max="15359" width="9.140625" customWidth="1"/>
    <col min="15360" max="15360" width="20.28515625" customWidth="1"/>
    <col min="15361" max="15361" width="14.28515625" customWidth="1"/>
    <col min="15362" max="15362" width="6.28515625" customWidth="1"/>
    <col min="15363" max="15363" width="1.7109375" customWidth="1"/>
    <col min="15364" max="15364" width="15.5703125" bestFit="1" customWidth="1"/>
    <col min="15366" max="15366" width="1.42578125" customWidth="1"/>
    <col min="15603" max="15603" width="16.85546875" bestFit="1" customWidth="1"/>
    <col min="15604" max="15604" width="8" customWidth="1"/>
    <col min="15605" max="15605" width="11.140625" bestFit="1" customWidth="1"/>
    <col min="15606" max="15606" width="9.140625" bestFit="1" customWidth="1"/>
    <col min="15607" max="15607" width="0" hidden="1" customWidth="1"/>
    <col min="15608" max="15608" width="8" customWidth="1"/>
    <col min="15609" max="15609" width="10.42578125" customWidth="1"/>
    <col min="15610" max="15610" width="9.140625" bestFit="1" customWidth="1"/>
    <col min="15611" max="15611" width="0.85546875" customWidth="1"/>
    <col min="15612" max="15612" width="12.28515625" customWidth="1"/>
    <col min="15614" max="15614" width="23.5703125" customWidth="1"/>
    <col min="15615" max="15615" width="9.140625" customWidth="1"/>
    <col min="15616" max="15616" width="20.28515625" customWidth="1"/>
    <col min="15617" max="15617" width="14.28515625" customWidth="1"/>
    <col min="15618" max="15618" width="6.28515625" customWidth="1"/>
    <col min="15619" max="15619" width="1.7109375" customWidth="1"/>
    <col min="15620" max="15620" width="15.5703125" bestFit="1" customWidth="1"/>
    <col min="15622" max="15622" width="1.42578125" customWidth="1"/>
    <col min="15859" max="15859" width="16.85546875" bestFit="1" customWidth="1"/>
    <col min="15860" max="15860" width="8" customWidth="1"/>
    <col min="15861" max="15861" width="11.140625" bestFit="1" customWidth="1"/>
    <col min="15862" max="15862" width="9.140625" bestFit="1" customWidth="1"/>
    <col min="15863" max="15863" width="0" hidden="1" customWidth="1"/>
    <col min="15864" max="15864" width="8" customWidth="1"/>
    <col min="15865" max="15865" width="10.42578125" customWidth="1"/>
    <col min="15866" max="15866" width="9.140625" bestFit="1" customWidth="1"/>
    <col min="15867" max="15867" width="0.85546875" customWidth="1"/>
    <col min="15868" max="15868" width="12.28515625" customWidth="1"/>
    <col min="15870" max="15870" width="23.5703125" customWidth="1"/>
    <col min="15871" max="15871" width="9.140625" customWidth="1"/>
    <col min="15872" max="15872" width="20.28515625" customWidth="1"/>
    <col min="15873" max="15873" width="14.28515625" customWidth="1"/>
    <col min="15874" max="15874" width="6.28515625" customWidth="1"/>
    <col min="15875" max="15875" width="1.7109375" customWidth="1"/>
    <col min="15876" max="15876" width="15.5703125" bestFit="1" customWidth="1"/>
    <col min="15878" max="15878" width="1.42578125" customWidth="1"/>
    <col min="16115" max="16115" width="16.85546875" bestFit="1" customWidth="1"/>
    <col min="16116" max="16116" width="8" customWidth="1"/>
    <col min="16117" max="16117" width="11.140625" bestFit="1" customWidth="1"/>
    <col min="16118" max="16118" width="9.140625" bestFit="1" customWidth="1"/>
    <col min="16119" max="16119" width="0" hidden="1" customWidth="1"/>
    <col min="16120" max="16120" width="8" customWidth="1"/>
    <col min="16121" max="16121" width="10.42578125" customWidth="1"/>
    <col min="16122" max="16122" width="9.140625" bestFit="1" customWidth="1"/>
    <col min="16123" max="16123" width="0.85546875" customWidth="1"/>
    <col min="16124" max="16124" width="12.28515625" customWidth="1"/>
    <col min="16126" max="16126" width="23.5703125" customWidth="1"/>
    <col min="16127" max="16127" width="9.140625" customWidth="1"/>
    <col min="16128" max="16128" width="20.28515625" customWidth="1"/>
    <col min="16129" max="16129" width="14.28515625" customWidth="1"/>
    <col min="16130" max="16130" width="6.28515625" customWidth="1"/>
    <col min="16131" max="16131" width="1.7109375" customWidth="1"/>
    <col min="16132" max="16132" width="15.5703125" bestFit="1" customWidth="1"/>
    <col min="16134" max="16134" width="1.42578125" customWidth="1"/>
  </cols>
  <sheetData>
    <row r="1" spans="1:5" ht="17.25" x14ac:dyDescent="0.3">
      <c r="A1" s="89" t="s">
        <v>10</v>
      </c>
      <c r="B1" s="90"/>
      <c r="C1" s="90"/>
      <c r="D1" s="91"/>
    </row>
    <row r="2" spans="1:5" ht="35.25" customHeight="1" x14ac:dyDescent="0.7">
      <c r="A2" s="94" t="s">
        <v>14</v>
      </c>
      <c r="B2" s="95"/>
      <c r="C2" s="95"/>
      <c r="D2" s="95"/>
      <c r="E2" s="16"/>
    </row>
    <row r="3" spans="1:5" ht="18.75" customHeight="1" x14ac:dyDescent="0.7">
      <c r="A3" s="1" t="s">
        <v>0</v>
      </c>
      <c r="B3" s="96">
        <v>496733.33500000002</v>
      </c>
      <c r="C3" s="96"/>
      <c r="D3" s="96"/>
      <c r="E3" s="16"/>
    </row>
    <row r="4" spans="1:5" ht="15.75" customHeight="1" x14ac:dyDescent="0.7">
      <c r="A4" s="2" t="s">
        <v>1</v>
      </c>
      <c r="B4" s="92">
        <v>6966604.977</v>
      </c>
      <c r="C4" s="92"/>
      <c r="D4" s="92"/>
      <c r="E4" s="16"/>
    </row>
    <row r="5" spans="1:5" ht="15.75" customHeight="1" x14ac:dyDescent="0.7">
      <c r="A5" s="2" t="s">
        <v>31</v>
      </c>
      <c r="B5" s="92">
        <v>4234.3779999999997</v>
      </c>
      <c r="C5" s="92"/>
      <c r="D5" s="92"/>
      <c r="E5" s="16"/>
    </row>
    <row r="6" spans="1:5" ht="15.75" customHeight="1" x14ac:dyDescent="0.7">
      <c r="A6" s="2" t="s">
        <v>2</v>
      </c>
      <c r="B6" s="92">
        <v>4234.6040000000003</v>
      </c>
      <c r="C6" s="92"/>
      <c r="D6" s="92"/>
      <c r="E6" s="16"/>
    </row>
    <row r="7" spans="1:5" ht="15.75" customHeight="1" x14ac:dyDescent="0.25">
      <c r="A7" s="2" t="s">
        <v>8</v>
      </c>
      <c r="B7" s="92">
        <f>+B6-B5</f>
        <v>0.22600000000056752</v>
      </c>
      <c r="C7" s="92"/>
      <c r="D7" s="92"/>
      <c r="E7" s="9"/>
    </row>
    <row r="8" spans="1:5" ht="15.75" customHeight="1" x14ac:dyDescent="0.25">
      <c r="A8" s="98"/>
      <c r="B8" s="99"/>
      <c r="C8" s="99"/>
      <c r="D8" s="53"/>
      <c r="E8" s="9"/>
    </row>
    <row r="9" spans="1:5" x14ac:dyDescent="0.25">
      <c r="A9" s="55"/>
      <c r="B9" s="93" t="s">
        <v>3</v>
      </c>
      <c r="C9" s="93"/>
      <c r="D9" s="93"/>
      <c r="E9" s="9"/>
    </row>
    <row r="10" spans="1:5" s="38" customFormat="1" ht="31.5" customHeight="1" x14ac:dyDescent="0.25">
      <c r="A10" s="19" t="s">
        <v>4</v>
      </c>
      <c r="B10" s="25" t="s">
        <v>5</v>
      </c>
      <c r="C10" s="35" t="s">
        <v>6</v>
      </c>
      <c r="D10" s="39" t="s">
        <v>7</v>
      </c>
      <c r="E10" s="40"/>
    </row>
    <row r="11" spans="1:5" x14ac:dyDescent="0.25">
      <c r="A11" s="26">
        <v>41680</v>
      </c>
      <c r="B11" s="27">
        <f>2.64-B7</f>
        <v>2.4139999999994326</v>
      </c>
      <c r="C11" s="27">
        <f t="shared" ref="C11:C28" si="0">$B$5-B11</f>
        <v>4231.9639999999999</v>
      </c>
      <c r="D11" s="12">
        <v>0.39305555555555555</v>
      </c>
      <c r="E11" s="9"/>
    </row>
    <row r="12" spans="1:5" x14ac:dyDescent="0.25">
      <c r="A12" s="26">
        <v>41718</v>
      </c>
      <c r="B12" s="27">
        <f>2.62-B7</f>
        <v>2.3939999999994326</v>
      </c>
      <c r="C12" s="27">
        <f t="shared" si="0"/>
        <v>4231.9840000000004</v>
      </c>
      <c r="D12" s="12">
        <v>0.50624999999999998</v>
      </c>
      <c r="E12" s="9"/>
    </row>
    <row r="13" spans="1:5" x14ac:dyDescent="0.25">
      <c r="A13" s="26">
        <v>41723</v>
      </c>
      <c r="B13" s="27">
        <f>2.605-B7</f>
        <v>2.3789999999994325</v>
      </c>
      <c r="C13" s="27">
        <f t="shared" si="0"/>
        <v>4231.9990000000007</v>
      </c>
      <c r="D13" s="12">
        <v>0.46388888888888885</v>
      </c>
      <c r="E13" s="9"/>
    </row>
    <row r="14" spans="1:5" x14ac:dyDescent="0.25">
      <c r="A14" s="26">
        <v>41724</v>
      </c>
      <c r="B14" s="27">
        <f>2.605-B7</f>
        <v>2.3789999999994325</v>
      </c>
      <c r="C14" s="27">
        <f t="shared" si="0"/>
        <v>4231.9990000000007</v>
      </c>
      <c r="D14" s="12">
        <v>0.48333333333333334</v>
      </c>
      <c r="E14" s="9"/>
    </row>
    <row r="15" spans="1:5" x14ac:dyDescent="0.25">
      <c r="A15" s="26">
        <v>41725</v>
      </c>
      <c r="B15" s="27">
        <f>2.6-B7</f>
        <v>2.3739999999994326</v>
      </c>
      <c r="C15" s="27">
        <f t="shared" si="0"/>
        <v>4232.0039999999999</v>
      </c>
      <c r="D15" s="12">
        <v>0.48333333333333334</v>
      </c>
      <c r="E15" s="9"/>
    </row>
    <row r="16" spans="1:5" x14ac:dyDescent="0.25">
      <c r="A16" s="26">
        <v>41726</v>
      </c>
      <c r="B16" s="27">
        <f>2.605-B7</f>
        <v>2.3789999999994325</v>
      </c>
      <c r="C16" s="27">
        <f t="shared" si="0"/>
        <v>4231.9990000000007</v>
      </c>
      <c r="D16" s="12">
        <v>0.48749999999999999</v>
      </c>
      <c r="E16" s="9"/>
    </row>
    <row r="17" spans="1:5" x14ac:dyDescent="0.25">
      <c r="A17" s="26">
        <v>41727</v>
      </c>
      <c r="B17" s="27">
        <f>2.61-B7</f>
        <v>2.3839999999994324</v>
      </c>
      <c r="C17" s="27">
        <f t="shared" si="0"/>
        <v>4231.9940000000006</v>
      </c>
      <c r="D17" s="12">
        <v>0.50069444444444444</v>
      </c>
      <c r="E17" s="9"/>
    </row>
    <row r="18" spans="1:5" x14ac:dyDescent="0.25">
      <c r="A18" s="26">
        <v>41728</v>
      </c>
      <c r="B18" s="27">
        <f>2.61-B7</f>
        <v>2.3839999999994324</v>
      </c>
      <c r="C18" s="27">
        <f t="shared" si="0"/>
        <v>4231.9940000000006</v>
      </c>
      <c r="D18" s="12">
        <v>0.50416666666666665</v>
      </c>
      <c r="E18" s="9"/>
    </row>
    <row r="19" spans="1:5" x14ac:dyDescent="0.25">
      <c r="A19" s="26">
        <v>41729</v>
      </c>
      <c r="B19" s="27">
        <f>2.615-B7</f>
        <v>2.3889999999994327</v>
      </c>
      <c r="C19" s="27">
        <f t="shared" si="0"/>
        <v>4231.9890000000005</v>
      </c>
      <c r="D19" s="12">
        <v>0.49791666666666662</v>
      </c>
      <c r="E19" s="9"/>
    </row>
    <row r="20" spans="1:5" x14ac:dyDescent="0.25">
      <c r="A20" s="26">
        <v>41730</v>
      </c>
      <c r="B20" s="27">
        <f>2.625-B7</f>
        <v>2.3989999999994325</v>
      </c>
      <c r="C20" s="27">
        <f t="shared" si="0"/>
        <v>4231.9790000000003</v>
      </c>
      <c r="D20" s="12">
        <v>0.59236111111111112</v>
      </c>
      <c r="E20" s="9"/>
    </row>
    <row r="21" spans="1:5" x14ac:dyDescent="0.25">
      <c r="A21" s="26">
        <v>41731</v>
      </c>
      <c r="B21" s="27">
        <f>2.63-B7</f>
        <v>2.4039999999994324</v>
      </c>
      <c r="C21" s="27">
        <f t="shared" si="0"/>
        <v>4231.9740000000002</v>
      </c>
      <c r="D21" s="12">
        <v>0.50277777777777777</v>
      </c>
      <c r="E21" s="9"/>
    </row>
    <row r="22" spans="1:5" x14ac:dyDescent="0.25">
      <c r="A22" s="26">
        <v>41732</v>
      </c>
      <c r="B22" s="27">
        <f>2.63-B7</f>
        <v>2.4039999999994324</v>
      </c>
      <c r="C22" s="27">
        <f t="shared" si="0"/>
        <v>4231.9740000000002</v>
      </c>
      <c r="D22" s="12">
        <v>0.49861111111111112</v>
      </c>
      <c r="E22" s="9"/>
    </row>
    <row r="23" spans="1:5" x14ac:dyDescent="0.25">
      <c r="A23" s="26">
        <v>41733</v>
      </c>
      <c r="B23" s="27">
        <f>2.63-B7</f>
        <v>2.4039999999994324</v>
      </c>
      <c r="C23" s="27">
        <f t="shared" si="0"/>
        <v>4231.9740000000002</v>
      </c>
      <c r="D23" s="12">
        <v>0.5</v>
      </c>
      <c r="E23" s="9"/>
    </row>
    <row r="24" spans="1:5" x14ac:dyDescent="0.25">
      <c r="A24" s="26">
        <v>41734</v>
      </c>
      <c r="B24" s="27">
        <f>2.63-B7</f>
        <v>2.4039999999994324</v>
      </c>
      <c r="C24" s="27">
        <f t="shared" si="0"/>
        <v>4231.9740000000002</v>
      </c>
      <c r="D24" s="12">
        <v>0.51527777777777783</v>
      </c>
      <c r="E24" s="9"/>
    </row>
    <row r="25" spans="1:5" x14ac:dyDescent="0.25">
      <c r="A25" s="26">
        <v>41735</v>
      </c>
      <c r="B25" s="27">
        <f>2.64-B7</f>
        <v>2.4139999999994326</v>
      </c>
      <c r="C25" s="27">
        <f t="shared" si="0"/>
        <v>4231.9639999999999</v>
      </c>
      <c r="D25" s="12">
        <v>0.46180555555555558</v>
      </c>
      <c r="E25" s="9"/>
    </row>
    <row r="26" spans="1:5" ht="15" customHeight="1" x14ac:dyDescent="0.3">
      <c r="A26" s="26">
        <v>41736</v>
      </c>
      <c r="B26" s="27">
        <f>2.635-B7</f>
        <v>2.4089999999994323</v>
      </c>
      <c r="C26" s="27">
        <f t="shared" si="0"/>
        <v>4231.9690000000001</v>
      </c>
      <c r="D26" s="12">
        <v>0.50694444444444442</v>
      </c>
      <c r="E26" s="7"/>
    </row>
    <row r="27" spans="1:5" x14ac:dyDescent="0.25">
      <c r="A27" s="26">
        <v>41841</v>
      </c>
      <c r="B27" s="27">
        <f>2.66-$B$7</f>
        <v>2.4339999999994326</v>
      </c>
      <c r="C27" s="27">
        <f t="shared" si="0"/>
        <v>4231.9440000000004</v>
      </c>
      <c r="D27" s="42">
        <v>0.53333333333333333</v>
      </c>
    </row>
    <row r="28" spans="1:5" x14ac:dyDescent="0.25">
      <c r="A28" s="61">
        <v>41914</v>
      </c>
      <c r="B28" s="27">
        <f>2.55-$B$7</f>
        <v>2.3239999999994323</v>
      </c>
      <c r="C28" s="27">
        <f t="shared" si="0"/>
        <v>4232.0540000000001</v>
      </c>
      <c r="D28" s="42">
        <v>0.75486111111111109</v>
      </c>
    </row>
  </sheetData>
  <mergeCells count="9">
    <mergeCell ref="A1:D1"/>
    <mergeCell ref="B6:D6"/>
    <mergeCell ref="A8:C8"/>
    <mergeCell ref="B9:D9"/>
    <mergeCell ref="A2:D2"/>
    <mergeCell ref="B3:D3"/>
    <mergeCell ref="B4:D4"/>
    <mergeCell ref="B5:D5"/>
    <mergeCell ref="B7:D7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E32"/>
  <sheetViews>
    <sheetView tabSelected="1" zoomScaleNormal="100" zoomScaleSheetLayoutView="100" workbookViewId="0">
      <selection activeCell="A2" sqref="A2:D2"/>
    </sheetView>
  </sheetViews>
  <sheetFormatPr baseColWidth="10" defaultColWidth="11.42578125" defaultRowHeight="15" x14ac:dyDescent="0.25"/>
  <cols>
    <col min="1" max="1" width="30" style="28" customWidth="1"/>
    <col min="2" max="3" width="17.140625" style="23" customWidth="1"/>
    <col min="4" max="4" width="17.140625" style="24" customWidth="1"/>
    <col min="240" max="240" width="17.85546875" bestFit="1" customWidth="1"/>
    <col min="241" max="241" width="8" customWidth="1"/>
    <col min="242" max="242" width="10.42578125" customWidth="1"/>
    <col min="243" max="243" width="9.140625" bestFit="1" customWidth="1"/>
    <col min="244" max="244" width="0" hidden="1" customWidth="1"/>
    <col min="245" max="245" width="8" customWidth="1"/>
    <col min="246" max="246" width="10.42578125" customWidth="1"/>
    <col min="247" max="247" width="9.5703125" bestFit="1" customWidth="1"/>
    <col min="248" max="248" width="0.85546875" customWidth="1"/>
    <col min="249" max="249" width="12.28515625" customWidth="1"/>
    <col min="251" max="251" width="23.5703125" customWidth="1"/>
    <col min="252" max="252" width="9.140625" customWidth="1"/>
    <col min="253" max="253" width="20.28515625" customWidth="1"/>
    <col min="254" max="254" width="14.28515625" customWidth="1"/>
    <col min="255" max="255" width="6.28515625" customWidth="1"/>
    <col min="256" max="256" width="1.7109375" customWidth="1"/>
    <col min="257" max="257" width="20.28515625" customWidth="1"/>
    <col min="259" max="259" width="1.42578125" customWidth="1"/>
    <col min="260" max="260" width="12" bestFit="1" customWidth="1"/>
    <col min="496" max="496" width="17.85546875" bestFit="1" customWidth="1"/>
    <col min="497" max="497" width="8" customWidth="1"/>
    <col min="498" max="498" width="10.42578125" customWidth="1"/>
    <col min="499" max="499" width="9.140625" bestFit="1" customWidth="1"/>
    <col min="500" max="500" width="0" hidden="1" customWidth="1"/>
    <col min="501" max="501" width="8" customWidth="1"/>
    <col min="502" max="502" width="10.42578125" customWidth="1"/>
    <col min="503" max="503" width="9.5703125" bestFit="1" customWidth="1"/>
    <col min="504" max="504" width="0.85546875" customWidth="1"/>
    <col min="505" max="505" width="12.28515625" customWidth="1"/>
    <col min="507" max="507" width="23.5703125" customWidth="1"/>
    <col min="508" max="508" width="9.140625" customWidth="1"/>
    <col min="509" max="509" width="20.28515625" customWidth="1"/>
    <col min="510" max="510" width="14.28515625" customWidth="1"/>
    <col min="511" max="511" width="6.28515625" customWidth="1"/>
    <col min="512" max="512" width="1.7109375" customWidth="1"/>
    <col min="513" max="513" width="20.28515625" customWidth="1"/>
    <col min="515" max="515" width="1.42578125" customWidth="1"/>
    <col min="516" max="516" width="12" bestFit="1" customWidth="1"/>
    <col min="752" max="752" width="17.85546875" bestFit="1" customWidth="1"/>
    <col min="753" max="753" width="8" customWidth="1"/>
    <col min="754" max="754" width="10.42578125" customWidth="1"/>
    <col min="755" max="755" width="9.140625" bestFit="1" customWidth="1"/>
    <col min="756" max="756" width="0" hidden="1" customWidth="1"/>
    <col min="757" max="757" width="8" customWidth="1"/>
    <col min="758" max="758" width="10.42578125" customWidth="1"/>
    <col min="759" max="759" width="9.5703125" bestFit="1" customWidth="1"/>
    <col min="760" max="760" width="0.85546875" customWidth="1"/>
    <col min="761" max="761" width="12.28515625" customWidth="1"/>
    <col min="763" max="763" width="23.5703125" customWidth="1"/>
    <col min="764" max="764" width="9.140625" customWidth="1"/>
    <col min="765" max="765" width="20.28515625" customWidth="1"/>
    <col min="766" max="766" width="14.28515625" customWidth="1"/>
    <col min="767" max="767" width="6.28515625" customWidth="1"/>
    <col min="768" max="768" width="1.7109375" customWidth="1"/>
    <col min="769" max="769" width="20.28515625" customWidth="1"/>
    <col min="771" max="771" width="1.42578125" customWidth="1"/>
    <col min="772" max="772" width="12" bestFit="1" customWidth="1"/>
    <col min="1008" max="1008" width="17.85546875" bestFit="1" customWidth="1"/>
    <col min="1009" max="1009" width="8" customWidth="1"/>
    <col min="1010" max="1010" width="10.42578125" customWidth="1"/>
    <col min="1011" max="1011" width="9.140625" bestFit="1" customWidth="1"/>
    <col min="1012" max="1012" width="0" hidden="1" customWidth="1"/>
    <col min="1013" max="1013" width="8" customWidth="1"/>
    <col min="1014" max="1014" width="10.42578125" customWidth="1"/>
    <col min="1015" max="1015" width="9.5703125" bestFit="1" customWidth="1"/>
    <col min="1016" max="1016" width="0.85546875" customWidth="1"/>
    <col min="1017" max="1017" width="12.28515625" customWidth="1"/>
    <col min="1019" max="1019" width="23.5703125" customWidth="1"/>
    <col min="1020" max="1020" width="9.140625" customWidth="1"/>
    <col min="1021" max="1021" width="20.28515625" customWidth="1"/>
    <col min="1022" max="1022" width="14.28515625" customWidth="1"/>
    <col min="1023" max="1023" width="6.28515625" customWidth="1"/>
    <col min="1024" max="1024" width="1.7109375" customWidth="1"/>
    <col min="1025" max="1025" width="20.28515625" customWidth="1"/>
    <col min="1027" max="1027" width="1.42578125" customWidth="1"/>
    <col min="1028" max="1028" width="12" bestFit="1" customWidth="1"/>
    <col min="1264" max="1264" width="17.85546875" bestFit="1" customWidth="1"/>
    <col min="1265" max="1265" width="8" customWidth="1"/>
    <col min="1266" max="1266" width="10.42578125" customWidth="1"/>
    <col min="1267" max="1267" width="9.140625" bestFit="1" customWidth="1"/>
    <col min="1268" max="1268" width="0" hidden="1" customWidth="1"/>
    <col min="1269" max="1269" width="8" customWidth="1"/>
    <col min="1270" max="1270" width="10.42578125" customWidth="1"/>
    <col min="1271" max="1271" width="9.5703125" bestFit="1" customWidth="1"/>
    <col min="1272" max="1272" width="0.85546875" customWidth="1"/>
    <col min="1273" max="1273" width="12.28515625" customWidth="1"/>
    <col min="1275" max="1275" width="23.5703125" customWidth="1"/>
    <col min="1276" max="1276" width="9.140625" customWidth="1"/>
    <col min="1277" max="1277" width="20.28515625" customWidth="1"/>
    <col min="1278" max="1278" width="14.28515625" customWidth="1"/>
    <col min="1279" max="1279" width="6.28515625" customWidth="1"/>
    <col min="1280" max="1280" width="1.7109375" customWidth="1"/>
    <col min="1281" max="1281" width="20.28515625" customWidth="1"/>
    <col min="1283" max="1283" width="1.42578125" customWidth="1"/>
    <col min="1284" max="1284" width="12" bestFit="1" customWidth="1"/>
    <col min="1520" max="1520" width="17.85546875" bestFit="1" customWidth="1"/>
    <col min="1521" max="1521" width="8" customWidth="1"/>
    <col min="1522" max="1522" width="10.42578125" customWidth="1"/>
    <col min="1523" max="1523" width="9.140625" bestFit="1" customWidth="1"/>
    <col min="1524" max="1524" width="0" hidden="1" customWidth="1"/>
    <col min="1525" max="1525" width="8" customWidth="1"/>
    <col min="1526" max="1526" width="10.42578125" customWidth="1"/>
    <col min="1527" max="1527" width="9.5703125" bestFit="1" customWidth="1"/>
    <col min="1528" max="1528" width="0.85546875" customWidth="1"/>
    <col min="1529" max="1529" width="12.28515625" customWidth="1"/>
    <col min="1531" max="1531" width="23.5703125" customWidth="1"/>
    <col min="1532" max="1532" width="9.140625" customWidth="1"/>
    <col min="1533" max="1533" width="20.28515625" customWidth="1"/>
    <col min="1534" max="1534" width="14.28515625" customWidth="1"/>
    <col min="1535" max="1535" width="6.28515625" customWidth="1"/>
    <col min="1536" max="1536" width="1.7109375" customWidth="1"/>
    <col min="1537" max="1537" width="20.28515625" customWidth="1"/>
    <col min="1539" max="1539" width="1.42578125" customWidth="1"/>
    <col min="1540" max="1540" width="12" bestFit="1" customWidth="1"/>
    <col min="1776" max="1776" width="17.85546875" bestFit="1" customWidth="1"/>
    <col min="1777" max="1777" width="8" customWidth="1"/>
    <col min="1778" max="1778" width="10.42578125" customWidth="1"/>
    <col min="1779" max="1779" width="9.140625" bestFit="1" customWidth="1"/>
    <col min="1780" max="1780" width="0" hidden="1" customWidth="1"/>
    <col min="1781" max="1781" width="8" customWidth="1"/>
    <col min="1782" max="1782" width="10.42578125" customWidth="1"/>
    <col min="1783" max="1783" width="9.5703125" bestFit="1" customWidth="1"/>
    <col min="1784" max="1784" width="0.85546875" customWidth="1"/>
    <col min="1785" max="1785" width="12.28515625" customWidth="1"/>
    <col min="1787" max="1787" width="23.5703125" customWidth="1"/>
    <col min="1788" max="1788" width="9.140625" customWidth="1"/>
    <col min="1789" max="1789" width="20.28515625" customWidth="1"/>
    <col min="1790" max="1790" width="14.28515625" customWidth="1"/>
    <col min="1791" max="1791" width="6.28515625" customWidth="1"/>
    <col min="1792" max="1792" width="1.7109375" customWidth="1"/>
    <col min="1793" max="1793" width="20.28515625" customWidth="1"/>
    <col min="1795" max="1795" width="1.42578125" customWidth="1"/>
    <col min="1796" max="1796" width="12" bestFit="1" customWidth="1"/>
    <col min="2032" max="2032" width="17.85546875" bestFit="1" customWidth="1"/>
    <col min="2033" max="2033" width="8" customWidth="1"/>
    <col min="2034" max="2034" width="10.42578125" customWidth="1"/>
    <col min="2035" max="2035" width="9.140625" bestFit="1" customWidth="1"/>
    <col min="2036" max="2036" width="0" hidden="1" customWidth="1"/>
    <col min="2037" max="2037" width="8" customWidth="1"/>
    <col min="2038" max="2038" width="10.42578125" customWidth="1"/>
    <col min="2039" max="2039" width="9.5703125" bestFit="1" customWidth="1"/>
    <col min="2040" max="2040" width="0.85546875" customWidth="1"/>
    <col min="2041" max="2041" width="12.28515625" customWidth="1"/>
    <col min="2043" max="2043" width="23.5703125" customWidth="1"/>
    <col min="2044" max="2044" width="9.140625" customWidth="1"/>
    <col min="2045" max="2045" width="20.28515625" customWidth="1"/>
    <col min="2046" max="2046" width="14.28515625" customWidth="1"/>
    <col min="2047" max="2047" width="6.28515625" customWidth="1"/>
    <col min="2048" max="2048" width="1.7109375" customWidth="1"/>
    <col min="2049" max="2049" width="20.28515625" customWidth="1"/>
    <col min="2051" max="2051" width="1.42578125" customWidth="1"/>
    <col min="2052" max="2052" width="12" bestFit="1" customWidth="1"/>
    <col min="2288" max="2288" width="17.85546875" bestFit="1" customWidth="1"/>
    <col min="2289" max="2289" width="8" customWidth="1"/>
    <col min="2290" max="2290" width="10.42578125" customWidth="1"/>
    <col min="2291" max="2291" width="9.140625" bestFit="1" customWidth="1"/>
    <col min="2292" max="2292" width="0" hidden="1" customWidth="1"/>
    <col min="2293" max="2293" width="8" customWidth="1"/>
    <col min="2294" max="2294" width="10.42578125" customWidth="1"/>
    <col min="2295" max="2295" width="9.5703125" bestFit="1" customWidth="1"/>
    <col min="2296" max="2296" width="0.85546875" customWidth="1"/>
    <col min="2297" max="2297" width="12.28515625" customWidth="1"/>
    <col min="2299" max="2299" width="23.5703125" customWidth="1"/>
    <col min="2300" max="2300" width="9.140625" customWidth="1"/>
    <col min="2301" max="2301" width="20.28515625" customWidth="1"/>
    <col min="2302" max="2302" width="14.28515625" customWidth="1"/>
    <col min="2303" max="2303" width="6.28515625" customWidth="1"/>
    <col min="2304" max="2304" width="1.7109375" customWidth="1"/>
    <col min="2305" max="2305" width="20.28515625" customWidth="1"/>
    <col min="2307" max="2307" width="1.42578125" customWidth="1"/>
    <col min="2308" max="2308" width="12" bestFit="1" customWidth="1"/>
    <col min="2544" max="2544" width="17.85546875" bestFit="1" customWidth="1"/>
    <col min="2545" max="2545" width="8" customWidth="1"/>
    <col min="2546" max="2546" width="10.42578125" customWidth="1"/>
    <col min="2547" max="2547" width="9.140625" bestFit="1" customWidth="1"/>
    <col min="2548" max="2548" width="0" hidden="1" customWidth="1"/>
    <col min="2549" max="2549" width="8" customWidth="1"/>
    <col min="2550" max="2550" width="10.42578125" customWidth="1"/>
    <col min="2551" max="2551" width="9.5703125" bestFit="1" customWidth="1"/>
    <col min="2552" max="2552" width="0.85546875" customWidth="1"/>
    <col min="2553" max="2553" width="12.28515625" customWidth="1"/>
    <col min="2555" max="2555" width="23.5703125" customWidth="1"/>
    <col min="2556" max="2556" width="9.140625" customWidth="1"/>
    <col min="2557" max="2557" width="20.28515625" customWidth="1"/>
    <col min="2558" max="2558" width="14.28515625" customWidth="1"/>
    <col min="2559" max="2559" width="6.28515625" customWidth="1"/>
    <col min="2560" max="2560" width="1.7109375" customWidth="1"/>
    <col min="2561" max="2561" width="20.28515625" customWidth="1"/>
    <col min="2563" max="2563" width="1.42578125" customWidth="1"/>
    <col min="2564" max="2564" width="12" bestFit="1" customWidth="1"/>
    <col min="2800" max="2800" width="17.85546875" bestFit="1" customWidth="1"/>
    <col min="2801" max="2801" width="8" customWidth="1"/>
    <col min="2802" max="2802" width="10.42578125" customWidth="1"/>
    <col min="2803" max="2803" width="9.140625" bestFit="1" customWidth="1"/>
    <col min="2804" max="2804" width="0" hidden="1" customWidth="1"/>
    <col min="2805" max="2805" width="8" customWidth="1"/>
    <col min="2806" max="2806" width="10.42578125" customWidth="1"/>
    <col min="2807" max="2807" width="9.5703125" bestFit="1" customWidth="1"/>
    <col min="2808" max="2808" width="0.85546875" customWidth="1"/>
    <col min="2809" max="2809" width="12.28515625" customWidth="1"/>
    <col min="2811" max="2811" width="23.5703125" customWidth="1"/>
    <col min="2812" max="2812" width="9.140625" customWidth="1"/>
    <col min="2813" max="2813" width="20.28515625" customWidth="1"/>
    <col min="2814" max="2814" width="14.28515625" customWidth="1"/>
    <col min="2815" max="2815" width="6.28515625" customWidth="1"/>
    <col min="2816" max="2816" width="1.7109375" customWidth="1"/>
    <col min="2817" max="2817" width="20.28515625" customWidth="1"/>
    <col min="2819" max="2819" width="1.42578125" customWidth="1"/>
    <col min="2820" max="2820" width="12" bestFit="1" customWidth="1"/>
    <col min="3056" max="3056" width="17.85546875" bestFit="1" customWidth="1"/>
    <col min="3057" max="3057" width="8" customWidth="1"/>
    <col min="3058" max="3058" width="10.42578125" customWidth="1"/>
    <col min="3059" max="3059" width="9.140625" bestFit="1" customWidth="1"/>
    <col min="3060" max="3060" width="0" hidden="1" customWidth="1"/>
    <col min="3061" max="3061" width="8" customWidth="1"/>
    <col min="3062" max="3062" width="10.42578125" customWidth="1"/>
    <col min="3063" max="3063" width="9.5703125" bestFit="1" customWidth="1"/>
    <col min="3064" max="3064" width="0.85546875" customWidth="1"/>
    <col min="3065" max="3065" width="12.28515625" customWidth="1"/>
    <col min="3067" max="3067" width="23.5703125" customWidth="1"/>
    <col min="3068" max="3068" width="9.140625" customWidth="1"/>
    <col min="3069" max="3069" width="20.28515625" customWidth="1"/>
    <col min="3070" max="3070" width="14.28515625" customWidth="1"/>
    <col min="3071" max="3071" width="6.28515625" customWidth="1"/>
    <col min="3072" max="3072" width="1.7109375" customWidth="1"/>
    <col min="3073" max="3073" width="20.28515625" customWidth="1"/>
    <col min="3075" max="3075" width="1.42578125" customWidth="1"/>
    <col min="3076" max="3076" width="12" bestFit="1" customWidth="1"/>
    <col min="3312" max="3312" width="17.85546875" bestFit="1" customWidth="1"/>
    <col min="3313" max="3313" width="8" customWidth="1"/>
    <col min="3314" max="3314" width="10.42578125" customWidth="1"/>
    <col min="3315" max="3315" width="9.140625" bestFit="1" customWidth="1"/>
    <col min="3316" max="3316" width="0" hidden="1" customWidth="1"/>
    <col min="3317" max="3317" width="8" customWidth="1"/>
    <col min="3318" max="3318" width="10.42578125" customWidth="1"/>
    <col min="3319" max="3319" width="9.5703125" bestFit="1" customWidth="1"/>
    <col min="3320" max="3320" width="0.85546875" customWidth="1"/>
    <col min="3321" max="3321" width="12.28515625" customWidth="1"/>
    <col min="3323" max="3323" width="23.5703125" customWidth="1"/>
    <col min="3324" max="3324" width="9.140625" customWidth="1"/>
    <col min="3325" max="3325" width="20.28515625" customWidth="1"/>
    <col min="3326" max="3326" width="14.28515625" customWidth="1"/>
    <col min="3327" max="3327" width="6.28515625" customWidth="1"/>
    <col min="3328" max="3328" width="1.7109375" customWidth="1"/>
    <col min="3329" max="3329" width="20.28515625" customWidth="1"/>
    <col min="3331" max="3331" width="1.42578125" customWidth="1"/>
    <col min="3332" max="3332" width="12" bestFit="1" customWidth="1"/>
    <col min="3568" max="3568" width="17.85546875" bestFit="1" customWidth="1"/>
    <col min="3569" max="3569" width="8" customWidth="1"/>
    <col min="3570" max="3570" width="10.42578125" customWidth="1"/>
    <col min="3571" max="3571" width="9.140625" bestFit="1" customWidth="1"/>
    <col min="3572" max="3572" width="0" hidden="1" customWidth="1"/>
    <col min="3573" max="3573" width="8" customWidth="1"/>
    <col min="3574" max="3574" width="10.42578125" customWidth="1"/>
    <col min="3575" max="3575" width="9.5703125" bestFit="1" customWidth="1"/>
    <col min="3576" max="3576" width="0.85546875" customWidth="1"/>
    <col min="3577" max="3577" width="12.28515625" customWidth="1"/>
    <col min="3579" max="3579" width="23.5703125" customWidth="1"/>
    <col min="3580" max="3580" width="9.140625" customWidth="1"/>
    <col min="3581" max="3581" width="20.28515625" customWidth="1"/>
    <col min="3582" max="3582" width="14.28515625" customWidth="1"/>
    <col min="3583" max="3583" width="6.28515625" customWidth="1"/>
    <col min="3584" max="3584" width="1.7109375" customWidth="1"/>
    <col min="3585" max="3585" width="20.28515625" customWidth="1"/>
    <col min="3587" max="3587" width="1.42578125" customWidth="1"/>
    <col min="3588" max="3588" width="12" bestFit="1" customWidth="1"/>
    <col min="3824" max="3824" width="17.85546875" bestFit="1" customWidth="1"/>
    <col min="3825" max="3825" width="8" customWidth="1"/>
    <col min="3826" max="3826" width="10.42578125" customWidth="1"/>
    <col min="3827" max="3827" width="9.140625" bestFit="1" customWidth="1"/>
    <col min="3828" max="3828" width="0" hidden="1" customWidth="1"/>
    <col min="3829" max="3829" width="8" customWidth="1"/>
    <col min="3830" max="3830" width="10.42578125" customWidth="1"/>
    <col min="3831" max="3831" width="9.5703125" bestFit="1" customWidth="1"/>
    <col min="3832" max="3832" width="0.85546875" customWidth="1"/>
    <col min="3833" max="3833" width="12.28515625" customWidth="1"/>
    <col min="3835" max="3835" width="23.5703125" customWidth="1"/>
    <col min="3836" max="3836" width="9.140625" customWidth="1"/>
    <col min="3837" max="3837" width="20.28515625" customWidth="1"/>
    <col min="3838" max="3838" width="14.28515625" customWidth="1"/>
    <col min="3839" max="3839" width="6.28515625" customWidth="1"/>
    <col min="3840" max="3840" width="1.7109375" customWidth="1"/>
    <col min="3841" max="3841" width="20.28515625" customWidth="1"/>
    <col min="3843" max="3843" width="1.42578125" customWidth="1"/>
    <col min="3844" max="3844" width="12" bestFit="1" customWidth="1"/>
    <col min="4080" max="4080" width="17.85546875" bestFit="1" customWidth="1"/>
    <col min="4081" max="4081" width="8" customWidth="1"/>
    <col min="4082" max="4082" width="10.42578125" customWidth="1"/>
    <col min="4083" max="4083" width="9.140625" bestFit="1" customWidth="1"/>
    <col min="4084" max="4084" width="0" hidden="1" customWidth="1"/>
    <col min="4085" max="4085" width="8" customWidth="1"/>
    <col min="4086" max="4086" width="10.42578125" customWidth="1"/>
    <col min="4087" max="4087" width="9.5703125" bestFit="1" customWidth="1"/>
    <col min="4088" max="4088" width="0.85546875" customWidth="1"/>
    <col min="4089" max="4089" width="12.28515625" customWidth="1"/>
    <col min="4091" max="4091" width="23.5703125" customWidth="1"/>
    <col min="4092" max="4092" width="9.140625" customWidth="1"/>
    <col min="4093" max="4093" width="20.28515625" customWidth="1"/>
    <col min="4094" max="4094" width="14.28515625" customWidth="1"/>
    <col min="4095" max="4095" width="6.28515625" customWidth="1"/>
    <col min="4096" max="4096" width="1.7109375" customWidth="1"/>
    <col min="4097" max="4097" width="20.28515625" customWidth="1"/>
    <col min="4099" max="4099" width="1.42578125" customWidth="1"/>
    <col min="4100" max="4100" width="12" bestFit="1" customWidth="1"/>
    <col min="4336" max="4336" width="17.85546875" bestFit="1" customWidth="1"/>
    <col min="4337" max="4337" width="8" customWidth="1"/>
    <col min="4338" max="4338" width="10.42578125" customWidth="1"/>
    <col min="4339" max="4339" width="9.140625" bestFit="1" customWidth="1"/>
    <col min="4340" max="4340" width="0" hidden="1" customWidth="1"/>
    <col min="4341" max="4341" width="8" customWidth="1"/>
    <col min="4342" max="4342" width="10.42578125" customWidth="1"/>
    <col min="4343" max="4343" width="9.5703125" bestFit="1" customWidth="1"/>
    <col min="4344" max="4344" width="0.85546875" customWidth="1"/>
    <col min="4345" max="4345" width="12.28515625" customWidth="1"/>
    <col min="4347" max="4347" width="23.5703125" customWidth="1"/>
    <col min="4348" max="4348" width="9.140625" customWidth="1"/>
    <col min="4349" max="4349" width="20.28515625" customWidth="1"/>
    <col min="4350" max="4350" width="14.28515625" customWidth="1"/>
    <col min="4351" max="4351" width="6.28515625" customWidth="1"/>
    <col min="4352" max="4352" width="1.7109375" customWidth="1"/>
    <col min="4353" max="4353" width="20.28515625" customWidth="1"/>
    <col min="4355" max="4355" width="1.42578125" customWidth="1"/>
    <col min="4356" max="4356" width="12" bestFit="1" customWidth="1"/>
    <col min="4592" max="4592" width="17.85546875" bestFit="1" customWidth="1"/>
    <col min="4593" max="4593" width="8" customWidth="1"/>
    <col min="4594" max="4594" width="10.42578125" customWidth="1"/>
    <col min="4595" max="4595" width="9.140625" bestFit="1" customWidth="1"/>
    <col min="4596" max="4596" width="0" hidden="1" customWidth="1"/>
    <col min="4597" max="4597" width="8" customWidth="1"/>
    <col min="4598" max="4598" width="10.42578125" customWidth="1"/>
    <col min="4599" max="4599" width="9.5703125" bestFit="1" customWidth="1"/>
    <col min="4600" max="4600" width="0.85546875" customWidth="1"/>
    <col min="4601" max="4601" width="12.28515625" customWidth="1"/>
    <col min="4603" max="4603" width="23.5703125" customWidth="1"/>
    <col min="4604" max="4604" width="9.140625" customWidth="1"/>
    <col min="4605" max="4605" width="20.28515625" customWidth="1"/>
    <col min="4606" max="4606" width="14.28515625" customWidth="1"/>
    <col min="4607" max="4607" width="6.28515625" customWidth="1"/>
    <col min="4608" max="4608" width="1.7109375" customWidth="1"/>
    <col min="4609" max="4609" width="20.28515625" customWidth="1"/>
    <col min="4611" max="4611" width="1.42578125" customWidth="1"/>
    <col min="4612" max="4612" width="12" bestFit="1" customWidth="1"/>
    <col min="4848" max="4848" width="17.85546875" bestFit="1" customWidth="1"/>
    <col min="4849" max="4849" width="8" customWidth="1"/>
    <col min="4850" max="4850" width="10.42578125" customWidth="1"/>
    <col min="4851" max="4851" width="9.140625" bestFit="1" customWidth="1"/>
    <col min="4852" max="4852" width="0" hidden="1" customWidth="1"/>
    <col min="4853" max="4853" width="8" customWidth="1"/>
    <col min="4854" max="4854" width="10.42578125" customWidth="1"/>
    <col min="4855" max="4855" width="9.5703125" bestFit="1" customWidth="1"/>
    <col min="4856" max="4856" width="0.85546875" customWidth="1"/>
    <col min="4857" max="4857" width="12.28515625" customWidth="1"/>
    <col min="4859" max="4859" width="23.5703125" customWidth="1"/>
    <col min="4860" max="4860" width="9.140625" customWidth="1"/>
    <col min="4861" max="4861" width="20.28515625" customWidth="1"/>
    <col min="4862" max="4862" width="14.28515625" customWidth="1"/>
    <col min="4863" max="4863" width="6.28515625" customWidth="1"/>
    <col min="4864" max="4864" width="1.7109375" customWidth="1"/>
    <col min="4865" max="4865" width="20.28515625" customWidth="1"/>
    <col min="4867" max="4867" width="1.42578125" customWidth="1"/>
    <col min="4868" max="4868" width="12" bestFit="1" customWidth="1"/>
    <col min="5104" max="5104" width="17.85546875" bestFit="1" customWidth="1"/>
    <col min="5105" max="5105" width="8" customWidth="1"/>
    <col min="5106" max="5106" width="10.42578125" customWidth="1"/>
    <col min="5107" max="5107" width="9.140625" bestFit="1" customWidth="1"/>
    <col min="5108" max="5108" width="0" hidden="1" customWidth="1"/>
    <col min="5109" max="5109" width="8" customWidth="1"/>
    <col min="5110" max="5110" width="10.42578125" customWidth="1"/>
    <col min="5111" max="5111" width="9.5703125" bestFit="1" customWidth="1"/>
    <col min="5112" max="5112" width="0.85546875" customWidth="1"/>
    <col min="5113" max="5113" width="12.28515625" customWidth="1"/>
    <col min="5115" max="5115" width="23.5703125" customWidth="1"/>
    <col min="5116" max="5116" width="9.140625" customWidth="1"/>
    <col min="5117" max="5117" width="20.28515625" customWidth="1"/>
    <col min="5118" max="5118" width="14.28515625" customWidth="1"/>
    <col min="5119" max="5119" width="6.28515625" customWidth="1"/>
    <col min="5120" max="5120" width="1.7109375" customWidth="1"/>
    <col min="5121" max="5121" width="20.28515625" customWidth="1"/>
    <col min="5123" max="5123" width="1.42578125" customWidth="1"/>
    <col min="5124" max="5124" width="12" bestFit="1" customWidth="1"/>
    <col min="5360" max="5360" width="17.85546875" bestFit="1" customWidth="1"/>
    <col min="5361" max="5361" width="8" customWidth="1"/>
    <col min="5362" max="5362" width="10.42578125" customWidth="1"/>
    <col min="5363" max="5363" width="9.140625" bestFit="1" customWidth="1"/>
    <col min="5364" max="5364" width="0" hidden="1" customWidth="1"/>
    <col min="5365" max="5365" width="8" customWidth="1"/>
    <col min="5366" max="5366" width="10.42578125" customWidth="1"/>
    <col min="5367" max="5367" width="9.5703125" bestFit="1" customWidth="1"/>
    <col min="5368" max="5368" width="0.85546875" customWidth="1"/>
    <col min="5369" max="5369" width="12.28515625" customWidth="1"/>
    <col min="5371" max="5371" width="23.5703125" customWidth="1"/>
    <col min="5372" max="5372" width="9.140625" customWidth="1"/>
    <col min="5373" max="5373" width="20.28515625" customWidth="1"/>
    <col min="5374" max="5374" width="14.28515625" customWidth="1"/>
    <col min="5375" max="5375" width="6.28515625" customWidth="1"/>
    <col min="5376" max="5376" width="1.7109375" customWidth="1"/>
    <col min="5377" max="5377" width="20.28515625" customWidth="1"/>
    <col min="5379" max="5379" width="1.42578125" customWidth="1"/>
    <col min="5380" max="5380" width="12" bestFit="1" customWidth="1"/>
    <col min="5616" max="5616" width="17.85546875" bestFit="1" customWidth="1"/>
    <col min="5617" max="5617" width="8" customWidth="1"/>
    <col min="5618" max="5618" width="10.42578125" customWidth="1"/>
    <col min="5619" max="5619" width="9.140625" bestFit="1" customWidth="1"/>
    <col min="5620" max="5620" width="0" hidden="1" customWidth="1"/>
    <col min="5621" max="5621" width="8" customWidth="1"/>
    <col min="5622" max="5622" width="10.42578125" customWidth="1"/>
    <col min="5623" max="5623" width="9.5703125" bestFit="1" customWidth="1"/>
    <col min="5624" max="5624" width="0.85546875" customWidth="1"/>
    <col min="5625" max="5625" width="12.28515625" customWidth="1"/>
    <col min="5627" max="5627" width="23.5703125" customWidth="1"/>
    <col min="5628" max="5628" width="9.140625" customWidth="1"/>
    <col min="5629" max="5629" width="20.28515625" customWidth="1"/>
    <col min="5630" max="5630" width="14.28515625" customWidth="1"/>
    <col min="5631" max="5631" width="6.28515625" customWidth="1"/>
    <col min="5632" max="5632" width="1.7109375" customWidth="1"/>
    <col min="5633" max="5633" width="20.28515625" customWidth="1"/>
    <col min="5635" max="5635" width="1.42578125" customWidth="1"/>
    <col min="5636" max="5636" width="12" bestFit="1" customWidth="1"/>
    <col min="5872" max="5872" width="17.85546875" bestFit="1" customWidth="1"/>
    <col min="5873" max="5873" width="8" customWidth="1"/>
    <col min="5874" max="5874" width="10.42578125" customWidth="1"/>
    <col min="5875" max="5875" width="9.140625" bestFit="1" customWidth="1"/>
    <col min="5876" max="5876" width="0" hidden="1" customWidth="1"/>
    <col min="5877" max="5877" width="8" customWidth="1"/>
    <col min="5878" max="5878" width="10.42578125" customWidth="1"/>
    <col min="5879" max="5879" width="9.5703125" bestFit="1" customWidth="1"/>
    <col min="5880" max="5880" width="0.85546875" customWidth="1"/>
    <col min="5881" max="5881" width="12.28515625" customWidth="1"/>
    <col min="5883" max="5883" width="23.5703125" customWidth="1"/>
    <col min="5884" max="5884" width="9.140625" customWidth="1"/>
    <col min="5885" max="5885" width="20.28515625" customWidth="1"/>
    <col min="5886" max="5886" width="14.28515625" customWidth="1"/>
    <col min="5887" max="5887" width="6.28515625" customWidth="1"/>
    <col min="5888" max="5888" width="1.7109375" customWidth="1"/>
    <col min="5889" max="5889" width="20.28515625" customWidth="1"/>
    <col min="5891" max="5891" width="1.42578125" customWidth="1"/>
    <col min="5892" max="5892" width="12" bestFit="1" customWidth="1"/>
    <col min="6128" max="6128" width="17.85546875" bestFit="1" customWidth="1"/>
    <col min="6129" max="6129" width="8" customWidth="1"/>
    <col min="6130" max="6130" width="10.42578125" customWidth="1"/>
    <col min="6131" max="6131" width="9.140625" bestFit="1" customWidth="1"/>
    <col min="6132" max="6132" width="0" hidden="1" customWidth="1"/>
    <col min="6133" max="6133" width="8" customWidth="1"/>
    <col min="6134" max="6134" width="10.42578125" customWidth="1"/>
    <col min="6135" max="6135" width="9.5703125" bestFit="1" customWidth="1"/>
    <col min="6136" max="6136" width="0.85546875" customWidth="1"/>
    <col min="6137" max="6137" width="12.28515625" customWidth="1"/>
    <col min="6139" max="6139" width="23.5703125" customWidth="1"/>
    <col min="6140" max="6140" width="9.140625" customWidth="1"/>
    <col min="6141" max="6141" width="20.28515625" customWidth="1"/>
    <col min="6142" max="6142" width="14.28515625" customWidth="1"/>
    <col min="6143" max="6143" width="6.28515625" customWidth="1"/>
    <col min="6144" max="6144" width="1.7109375" customWidth="1"/>
    <col min="6145" max="6145" width="20.28515625" customWidth="1"/>
    <col min="6147" max="6147" width="1.42578125" customWidth="1"/>
    <col min="6148" max="6148" width="12" bestFit="1" customWidth="1"/>
    <col min="6384" max="6384" width="17.85546875" bestFit="1" customWidth="1"/>
    <col min="6385" max="6385" width="8" customWidth="1"/>
    <col min="6386" max="6386" width="10.42578125" customWidth="1"/>
    <col min="6387" max="6387" width="9.140625" bestFit="1" customWidth="1"/>
    <col min="6388" max="6388" width="0" hidden="1" customWidth="1"/>
    <col min="6389" max="6389" width="8" customWidth="1"/>
    <col min="6390" max="6390" width="10.42578125" customWidth="1"/>
    <col min="6391" max="6391" width="9.5703125" bestFit="1" customWidth="1"/>
    <col min="6392" max="6392" width="0.85546875" customWidth="1"/>
    <col min="6393" max="6393" width="12.28515625" customWidth="1"/>
    <col min="6395" max="6395" width="23.5703125" customWidth="1"/>
    <col min="6396" max="6396" width="9.140625" customWidth="1"/>
    <col min="6397" max="6397" width="20.28515625" customWidth="1"/>
    <col min="6398" max="6398" width="14.28515625" customWidth="1"/>
    <col min="6399" max="6399" width="6.28515625" customWidth="1"/>
    <col min="6400" max="6400" width="1.7109375" customWidth="1"/>
    <col min="6401" max="6401" width="20.28515625" customWidth="1"/>
    <col min="6403" max="6403" width="1.42578125" customWidth="1"/>
    <col min="6404" max="6404" width="12" bestFit="1" customWidth="1"/>
    <col min="6640" max="6640" width="17.85546875" bestFit="1" customWidth="1"/>
    <col min="6641" max="6641" width="8" customWidth="1"/>
    <col min="6642" max="6642" width="10.42578125" customWidth="1"/>
    <col min="6643" max="6643" width="9.140625" bestFit="1" customWidth="1"/>
    <col min="6644" max="6644" width="0" hidden="1" customWidth="1"/>
    <col min="6645" max="6645" width="8" customWidth="1"/>
    <col min="6646" max="6646" width="10.42578125" customWidth="1"/>
    <col min="6647" max="6647" width="9.5703125" bestFit="1" customWidth="1"/>
    <col min="6648" max="6648" width="0.85546875" customWidth="1"/>
    <col min="6649" max="6649" width="12.28515625" customWidth="1"/>
    <col min="6651" max="6651" width="23.5703125" customWidth="1"/>
    <col min="6652" max="6652" width="9.140625" customWidth="1"/>
    <col min="6653" max="6653" width="20.28515625" customWidth="1"/>
    <col min="6654" max="6654" width="14.28515625" customWidth="1"/>
    <col min="6655" max="6655" width="6.28515625" customWidth="1"/>
    <col min="6656" max="6656" width="1.7109375" customWidth="1"/>
    <col min="6657" max="6657" width="20.28515625" customWidth="1"/>
    <col min="6659" max="6659" width="1.42578125" customWidth="1"/>
    <col min="6660" max="6660" width="12" bestFit="1" customWidth="1"/>
    <col min="6896" max="6896" width="17.85546875" bestFit="1" customWidth="1"/>
    <col min="6897" max="6897" width="8" customWidth="1"/>
    <col min="6898" max="6898" width="10.42578125" customWidth="1"/>
    <col min="6899" max="6899" width="9.140625" bestFit="1" customWidth="1"/>
    <col min="6900" max="6900" width="0" hidden="1" customWidth="1"/>
    <col min="6901" max="6901" width="8" customWidth="1"/>
    <col min="6902" max="6902" width="10.42578125" customWidth="1"/>
    <col min="6903" max="6903" width="9.5703125" bestFit="1" customWidth="1"/>
    <col min="6904" max="6904" width="0.85546875" customWidth="1"/>
    <col min="6905" max="6905" width="12.28515625" customWidth="1"/>
    <col min="6907" max="6907" width="23.5703125" customWidth="1"/>
    <col min="6908" max="6908" width="9.140625" customWidth="1"/>
    <col min="6909" max="6909" width="20.28515625" customWidth="1"/>
    <col min="6910" max="6910" width="14.28515625" customWidth="1"/>
    <col min="6911" max="6911" width="6.28515625" customWidth="1"/>
    <col min="6912" max="6912" width="1.7109375" customWidth="1"/>
    <col min="6913" max="6913" width="20.28515625" customWidth="1"/>
    <col min="6915" max="6915" width="1.42578125" customWidth="1"/>
    <col min="6916" max="6916" width="12" bestFit="1" customWidth="1"/>
    <col min="7152" max="7152" width="17.85546875" bestFit="1" customWidth="1"/>
    <col min="7153" max="7153" width="8" customWidth="1"/>
    <col min="7154" max="7154" width="10.42578125" customWidth="1"/>
    <col min="7155" max="7155" width="9.140625" bestFit="1" customWidth="1"/>
    <col min="7156" max="7156" width="0" hidden="1" customWidth="1"/>
    <col min="7157" max="7157" width="8" customWidth="1"/>
    <col min="7158" max="7158" width="10.42578125" customWidth="1"/>
    <col min="7159" max="7159" width="9.5703125" bestFit="1" customWidth="1"/>
    <col min="7160" max="7160" width="0.85546875" customWidth="1"/>
    <col min="7161" max="7161" width="12.28515625" customWidth="1"/>
    <col min="7163" max="7163" width="23.5703125" customWidth="1"/>
    <col min="7164" max="7164" width="9.140625" customWidth="1"/>
    <col min="7165" max="7165" width="20.28515625" customWidth="1"/>
    <col min="7166" max="7166" width="14.28515625" customWidth="1"/>
    <col min="7167" max="7167" width="6.28515625" customWidth="1"/>
    <col min="7168" max="7168" width="1.7109375" customWidth="1"/>
    <col min="7169" max="7169" width="20.28515625" customWidth="1"/>
    <col min="7171" max="7171" width="1.42578125" customWidth="1"/>
    <col min="7172" max="7172" width="12" bestFit="1" customWidth="1"/>
    <col min="7408" max="7408" width="17.85546875" bestFit="1" customWidth="1"/>
    <col min="7409" max="7409" width="8" customWidth="1"/>
    <col min="7410" max="7410" width="10.42578125" customWidth="1"/>
    <col min="7411" max="7411" width="9.140625" bestFit="1" customWidth="1"/>
    <col min="7412" max="7412" width="0" hidden="1" customWidth="1"/>
    <col min="7413" max="7413" width="8" customWidth="1"/>
    <col min="7414" max="7414" width="10.42578125" customWidth="1"/>
    <col min="7415" max="7415" width="9.5703125" bestFit="1" customWidth="1"/>
    <col min="7416" max="7416" width="0.85546875" customWidth="1"/>
    <col min="7417" max="7417" width="12.28515625" customWidth="1"/>
    <col min="7419" max="7419" width="23.5703125" customWidth="1"/>
    <col min="7420" max="7420" width="9.140625" customWidth="1"/>
    <col min="7421" max="7421" width="20.28515625" customWidth="1"/>
    <col min="7422" max="7422" width="14.28515625" customWidth="1"/>
    <col min="7423" max="7423" width="6.28515625" customWidth="1"/>
    <col min="7424" max="7424" width="1.7109375" customWidth="1"/>
    <col min="7425" max="7425" width="20.28515625" customWidth="1"/>
    <col min="7427" max="7427" width="1.42578125" customWidth="1"/>
    <col min="7428" max="7428" width="12" bestFit="1" customWidth="1"/>
    <col min="7664" max="7664" width="17.85546875" bestFit="1" customWidth="1"/>
    <col min="7665" max="7665" width="8" customWidth="1"/>
    <col min="7666" max="7666" width="10.42578125" customWidth="1"/>
    <col min="7667" max="7667" width="9.140625" bestFit="1" customWidth="1"/>
    <col min="7668" max="7668" width="0" hidden="1" customWidth="1"/>
    <col min="7669" max="7669" width="8" customWidth="1"/>
    <col min="7670" max="7670" width="10.42578125" customWidth="1"/>
    <col min="7671" max="7671" width="9.5703125" bestFit="1" customWidth="1"/>
    <col min="7672" max="7672" width="0.85546875" customWidth="1"/>
    <col min="7673" max="7673" width="12.28515625" customWidth="1"/>
    <col min="7675" max="7675" width="23.5703125" customWidth="1"/>
    <col min="7676" max="7676" width="9.140625" customWidth="1"/>
    <col min="7677" max="7677" width="20.28515625" customWidth="1"/>
    <col min="7678" max="7678" width="14.28515625" customWidth="1"/>
    <col min="7679" max="7679" width="6.28515625" customWidth="1"/>
    <col min="7680" max="7680" width="1.7109375" customWidth="1"/>
    <col min="7681" max="7681" width="20.28515625" customWidth="1"/>
    <col min="7683" max="7683" width="1.42578125" customWidth="1"/>
    <col min="7684" max="7684" width="12" bestFit="1" customWidth="1"/>
    <col min="7920" max="7920" width="17.85546875" bestFit="1" customWidth="1"/>
    <col min="7921" max="7921" width="8" customWidth="1"/>
    <col min="7922" max="7922" width="10.42578125" customWidth="1"/>
    <col min="7923" max="7923" width="9.140625" bestFit="1" customWidth="1"/>
    <col min="7924" max="7924" width="0" hidden="1" customWidth="1"/>
    <col min="7925" max="7925" width="8" customWidth="1"/>
    <col min="7926" max="7926" width="10.42578125" customWidth="1"/>
    <col min="7927" max="7927" width="9.5703125" bestFit="1" customWidth="1"/>
    <col min="7928" max="7928" width="0.85546875" customWidth="1"/>
    <col min="7929" max="7929" width="12.28515625" customWidth="1"/>
    <col min="7931" max="7931" width="23.5703125" customWidth="1"/>
    <col min="7932" max="7932" width="9.140625" customWidth="1"/>
    <col min="7933" max="7933" width="20.28515625" customWidth="1"/>
    <col min="7934" max="7934" width="14.28515625" customWidth="1"/>
    <col min="7935" max="7935" width="6.28515625" customWidth="1"/>
    <col min="7936" max="7936" width="1.7109375" customWidth="1"/>
    <col min="7937" max="7937" width="20.28515625" customWidth="1"/>
    <col min="7939" max="7939" width="1.42578125" customWidth="1"/>
    <col min="7940" max="7940" width="12" bestFit="1" customWidth="1"/>
    <col min="8176" max="8176" width="17.85546875" bestFit="1" customWidth="1"/>
    <col min="8177" max="8177" width="8" customWidth="1"/>
    <col min="8178" max="8178" width="10.42578125" customWidth="1"/>
    <col min="8179" max="8179" width="9.140625" bestFit="1" customWidth="1"/>
    <col min="8180" max="8180" width="0" hidden="1" customWidth="1"/>
    <col min="8181" max="8181" width="8" customWidth="1"/>
    <col min="8182" max="8182" width="10.42578125" customWidth="1"/>
    <col min="8183" max="8183" width="9.5703125" bestFit="1" customWidth="1"/>
    <col min="8184" max="8184" width="0.85546875" customWidth="1"/>
    <col min="8185" max="8185" width="12.28515625" customWidth="1"/>
    <col min="8187" max="8187" width="23.5703125" customWidth="1"/>
    <col min="8188" max="8188" width="9.140625" customWidth="1"/>
    <col min="8189" max="8189" width="20.28515625" customWidth="1"/>
    <col min="8190" max="8190" width="14.28515625" customWidth="1"/>
    <col min="8191" max="8191" width="6.28515625" customWidth="1"/>
    <col min="8192" max="8192" width="1.7109375" customWidth="1"/>
    <col min="8193" max="8193" width="20.28515625" customWidth="1"/>
    <col min="8195" max="8195" width="1.42578125" customWidth="1"/>
    <col min="8196" max="8196" width="12" bestFit="1" customWidth="1"/>
    <col min="8432" max="8432" width="17.85546875" bestFit="1" customWidth="1"/>
    <col min="8433" max="8433" width="8" customWidth="1"/>
    <col min="8434" max="8434" width="10.42578125" customWidth="1"/>
    <col min="8435" max="8435" width="9.140625" bestFit="1" customWidth="1"/>
    <col min="8436" max="8436" width="0" hidden="1" customWidth="1"/>
    <col min="8437" max="8437" width="8" customWidth="1"/>
    <col min="8438" max="8438" width="10.42578125" customWidth="1"/>
    <col min="8439" max="8439" width="9.5703125" bestFit="1" customWidth="1"/>
    <col min="8440" max="8440" width="0.85546875" customWidth="1"/>
    <col min="8441" max="8441" width="12.28515625" customWidth="1"/>
    <col min="8443" max="8443" width="23.5703125" customWidth="1"/>
    <col min="8444" max="8444" width="9.140625" customWidth="1"/>
    <col min="8445" max="8445" width="20.28515625" customWidth="1"/>
    <col min="8446" max="8446" width="14.28515625" customWidth="1"/>
    <col min="8447" max="8447" width="6.28515625" customWidth="1"/>
    <col min="8448" max="8448" width="1.7109375" customWidth="1"/>
    <col min="8449" max="8449" width="20.28515625" customWidth="1"/>
    <col min="8451" max="8451" width="1.42578125" customWidth="1"/>
    <col min="8452" max="8452" width="12" bestFit="1" customWidth="1"/>
    <col min="8688" max="8688" width="17.85546875" bestFit="1" customWidth="1"/>
    <col min="8689" max="8689" width="8" customWidth="1"/>
    <col min="8690" max="8690" width="10.42578125" customWidth="1"/>
    <col min="8691" max="8691" width="9.140625" bestFit="1" customWidth="1"/>
    <col min="8692" max="8692" width="0" hidden="1" customWidth="1"/>
    <col min="8693" max="8693" width="8" customWidth="1"/>
    <col min="8694" max="8694" width="10.42578125" customWidth="1"/>
    <col min="8695" max="8695" width="9.5703125" bestFit="1" customWidth="1"/>
    <col min="8696" max="8696" width="0.85546875" customWidth="1"/>
    <col min="8697" max="8697" width="12.28515625" customWidth="1"/>
    <col min="8699" max="8699" width="23.5703125" customWidth="1"/>
    <col min="8700" max="8700" width="9.140625" customWidth="1"/>
    <col min="8701" max="8701" width="20.28515625" customWidth="1"/>
    <col min="8702" max="8702" width="14.28515625" customWidth="1"/>
    <col min="8703" max="8703" width="6.28515625" customWidth="1"/>
    <col min="8704" max="8704" width="1.7109375" customWidth="1"/>
    <col min="8705" max="8705" width="20.28515625" customWidth="1"/>
    <col min="8707" max="8707" width="1.42578125" customWidth="1"/>
    <col min="8708" max="8708" width="12" bestFit="1" customWidth="1"/>
    <col min="8944" max="8944" width="17.85546875" bestFit="1" customWidth="1"/>
    <col min="8945" max="8945" width="8" customWidth="1"/>
    <col min="8946" max="8946" width="10.42578125" customWidth="1"/>
    <col min="8947" max="8947" width="9.140625" bestFit="1" customWidth="1"/>
    <col min="8948" max="8948" width="0" hidden="1" customWidth="1"/>
    <col min="8949" max="8949" width="8" customWidth="1"/>
    <col min="8950" max="8950" width="10.42578125" customWidth="1"/>
    <col min="8951" max="8951" width="9.5703125" bestFit="1" customWidth="1"/>
    <col min="8952" max="8952" width="0.85546875" customWidth="1"/>
    <col min="8953" max="8953" width="12.28515625" customWidth="1"/>
    <col min="8955" max="8955" width="23.5703125" customWidth="1"/>
    <col min="8956" max="8956" width="9.140625" customWidth="1"/>
    <col min="8957" max="8957" width="20.28515625" customWidth="1"/>
    <col min="8958" max="8958" width="14.28515625" customWidth="1"/>
    <col min="8959" max="8959" width="6.28515625" customWidth="1"/>
    <col min="8960" max="8960" width="1.7109375" customWidth="1"/>
    <col min="8961" max="8961" width="20.28515625" customWidth="1"/>
    <col min="8963" max="8963" width="1.42578125" customWidth="1"/>
    <col min="8964" max="8964" width="12" bestFit="1" customWidth="1"/>
    <col min="9200" max="9200" width="17.85546875" bestFit="1" customWidth="1"/>
    <col min="9201" max="9201" width="8" customWidth="1"/>
    <col min="9202" max="9202" width="10.42578125" customWidth="1"/>
    <col min="9203" max="9203" width="9.140625" bestFit="1" customWidth="1"/>
    <col min="9204" max="9204" width="0" hidden="1" customWidth="1"/>
    <col min="9205" max="9205" width="8" customWidth="1"/>
    <col min="9206" max="9206" width="10.42578125" customWidth="1"/>
    <col min="9207" max="9207" width="9.5703125" bestFit="1" customWidth="1"/>
    <col min="9208" max="9208" width="0.85546875" customWidth="1"/>
    <col min="9209" max="9209" width="12.28515625" customWidth="1"/>
    <col min="9211" max="9211" width="23.5703125" customWidth="1"/>
    <col min="9212" max="9212" width="9.140625" customWidth="1"/>
    <col min="9213" max="9213" width="20.28515625" customWidth="1"/>
    <col min="9214" max="9214" width="14.28515625" customWidth="1"/>
    <col min="9215" max="9215" width="6.28515625" customWidth="1"/>
    <col min="9216" max="9216" width="1.7109375" customWidth="1"/>
    <col min="9217" max="9217" width="20.28515625" customWidth="1"/>
    <col min="9219" max="9219" width="1.42578125" customWidth="1"/>
    <col min="9220" max="9220" width="12" bestFit="1" customWidth="1"/>
    <col min="9456" max="9456" width="17.85546875" bestFit="1" customWidth="1"/>
    <col min="9457" max="9457" width="8" customWidth="1"/>
    <col min="9458" max="9458" width="10.42578125" customWidth="1"/>
    <col min="9459" max="9459" width="9.140625" bestFit="1" customWidth="1"/>
    <col min="9460" max="9460" width="0" hidden="1" customWidth="1"/>
    <col min="9461" max="9461" width="8" customWidth="1"/>
    <col min="9462" max="9462" width="10.42578125" customWidth="1"/>
    <col min="9463" max="9463" width="9.5703125" bestFit="1" customWidth="1"/>
    <col min="9464" max="9464" width="0.85546875" customWidth="1"/>
    <col min="9465" max="9465" width="12.28515625" customWidth="1"/>
    <col min="9467" max="9467" width="23.5703125" customWidth="1"/>
    <col min="9468" max="9468" width="9.140625" customWidth="1"/>
    <col min="9469" max="9469" width="20.28515625" customWidth="1"/>
    <col min="9470" max="9470" width="14.28515625" customWidth="1"/>
    <col min="9471" max="9471" width="6.28515625" customWidth="1"/>
    <col min="9472" max="9472" width="1.7109375" customWidth="1"/>
    <col min="9473" max="9473" width="20.28515625" customWidth="1"/>
    <col min="9475" max="9475" width="1.42578125" customWidth="1"/>
    <col min="9476" max="9476" width="12" bestFit="1" customWidth="1"/>
    <col min="9712" max="9712" width="17.85546875" bestFit="1" customWidth="1"/>
    <col min="9713" max="9713" width="8" customWidth="1"/>
    <col min="9714" max="9714" width="10.42578125" customWidth="1"/>
    <col min="9715" max="9715" width="9.140625" bestFit="1" customWidth="1"/>
    <col min="9716" max="9716" width="0" hidden="1" customWidth="1"/>
    <col min="9717" max="9717" width="8" customWidth="1"/>
    <col min="9718" max="9718" width="10.42578125" customWidth="1"/>
    <col min="9719" max="9719" width="9.5703125" bestFit="1" customWidth="1"/>
    <col min="9720" max="9720" width="0.85546875" customWidth="1"/>
    <col min="9721" max="9721" width="12.28515625" customWidth="1"/>
    <col min="9723" max="9723" width="23.5703125" customWidth="1"/>
    <col min="9724" max="9724" width="9.140625" customWidth="1"/>
    <col min="9725" max="9725" width="20.28515625" customWidth="1"/>
    <col min="9726" max="9726" width="14.28515625" customWidth="1"/>
    <col min="9727" max="9727" width="6.28515625" customWidth="1"/>
    <col min="9728" max="9728" width="1.7109375" customWidth="1"/>
    <col min="9729" max="9729" width="20.28515625" customWidth="1"/>
    <col min="9731" max="9731" width="1.42578125" customWidth="1"/>
    <col min="9732" max="9732" width="12" bestFit="1" customWidth="1"/>
    <col min="9968" max="9968" width="17.85546875" bestFit="1" customWidth="1"/>
    <col min="9969" max="9969" width="8" customWidth="1"/>
    <col min="9970" max="9970" width="10.42578125" customWidth="1"/>
    <col min="9971" max="9971" width="9.140625" bestFit="1" customWidth="1"/>
    <col min="9972" max="9972" width="0" hidden="1" customWidth="1"/>
    <col min="9973" max="9973" width="8" customWidth="1"/>
    <col min="9974" max="9974" width="10.42578125" customWidth="1"/>
    <col min="9975" max="9975" width="9.5703125" bestFit="1" customWidth="1"/>
    <col min="9976" max="9976" width="0.85546875" customWidth="1"/>
    <col min="9977" max="9977" width="12.28515625" customWidth="1"/>
    <col min="9979" max="9979" width="23.5703125" customWidth="1"/>
    <col min="9980" max="9980" width="9.140625" customWidth="1"/>
    <col min="9981" max="9981" width="20.28515625" customWidth="1"/>
    <col min="9982" max="9982" width="14.28515625" customWidth="1"/>
    <col min="9983" max="9983" width="6.28515625" customWidth="1"/>
    <col min="9984" max="9984" width="1.7109375" customWidth="1"/>
    <col min="9985" max="9985" width="20.28515625" customWidth="1"/>
    <col min="9987" max="9987" width="1.42578125" customWidth="1"/>
    <col min="9988" max="9988" width="12" bestFit="1" customWidth="1"/>
    <col min="10224" max="10224" width="17.85546875" bestFit="1" customWidth="1"/>
    <col min="10225" max="10225" width="8" customWidth="1"/>
    <col min="10226" max="10226" width="10.42578125" customWidth="1"/>
    <col min="10227" max="10227" width="9.140625" bestFit="1" customWidth="1"/>
    <col min="10228" max="10228" width="0" hidden="1" customWidth="1"/>
    <col min="10229" max="10229" width="8" customWidth="1"/>
    <col min="10230" max="10230" width="10.42578125" customWidth="1"/>
    <col min="10231" max="10231" width="9.5703125" bestFit="1" customWidth="1"/>
    <col min="10232" max="10232" width="0.85546875" customWidth="1"/>
    <col min="10233" max="10233" width="12.28515625" customWidth="1"/>
    <col min="10235" max="10235" width="23.5703125" customWidth="1"/>
    <col min="10236" max="10236" width="9.140625" customWidth="1"/>
    <col min="10237" max="10237" width="20.28515625" customWidth="1"/>
    <col min="10238" max="10238" width="14.28515625" customWidth="1"/>
    <col min="10239" max="10239" width="6.28515625" customWidth="1"/>
    <col min="10240" max="10240" width="1.7109375" customWidth="1"/>
    <col min="10241" max="10241" width="20.28515625" customWidth="1"/>
    <col min="10243" max="10243" width="1.42578125" customWidth="1"/>
    <col min="10244" max="10244" width="12" bestFit="1" customWidth="1"/>
    <col min="10480" max="10480" width="17.85546875" bestFit="1" customWidth="1"/>
    <col min="10481" max="10481" width="8" customWidth="1"/>
    <col min="10482" max="10482" width="10.42578125" customWidth="1"/>
    <col min="10483" max="10483" width="9.140625" bestFit="1" customWidth="1"/>
    <col min="10484" max="10484" width="0" hidden="1" customWidth="1"/>
    <col min="10485" max="10485" width="8" customWidth="1"/>
    <col min="10486" max="10486" width="10.42578125" customWidth="1"/>
    <col min="10487" max="10487" width="9.5703125" bestFit="1" customWidth="1"/>
    <col min="10488" max="10488" width="0.85546875" customWidth="1"/>
    <col min="10489" max="10489" width="12.28515625" customWidth="1"/>
    <col min="10491" max="10491" width="23.5703125" customWidth="1"/>
    <col min="10492" max="10492" width="9.140625" customWidth="1"/>
    <col min="10493" max="10493" width="20.28515625" customWidth="1"/>
    <col min="10494" max="10494" width="14.28515625" customWidth="1"/>
    <col min="10495" max="10495" width="6.28515625" customWidth="1"/>
    <col min="10496" max="10496" width="1.7109375" customWidth="1"/>
    <col min="10497" max="10497" width="20.28515625" customWidth="1"/>
    <col min="10499" max="10499" width="1.42578125" customWidth="1"/>
    <col min="10500" max="10500" width="12" bestFit="1" customWidth="1"/>
    <col min="10736" max="10736" width="17.85546875" bestFit="1" customWidth="1"/>
    <col min="10737" max="10737" width="8" customWidth="1"/>
    <col min="10738" max="10738" width="10.42578125" customWidth="1"/>
    <col min="10739" max="10739" width="9.140625" bestFit="1" customWidth="1"/>
    <col min="10740" max="10740" width="0" hidden="1" customWidth="1"/>
    <col min="10741" max="10741" width="8" customWidth="1"/>
    <col min="10742" max="10742" width="10.42578125" customWidth="1"/>
    <col min="10743" max="10743" width="9.5703125" bestFit="1" customWidth="1"/>
    <col min="10744" max="10744" width="0.85546875" customWidth="1"/>
    <col min="10745" max="10745" width="12.28515625" customWidth="1"/>
    <col min="10747" max="10747" width="23.5703125" customWidth="1"/>
    <col min="10748" max="10748" width="9.140625" customWidth="1"/>
    <col min="10749" max="10749" width="20.28515625" customWidth="1"/>
    <col min="10750" max="10750" width="14.28515625" customWidth="1"/>
    <col min="10751" max="10751" width="6.28515625" customWidth="1"/>
    <col min="10752" max="10752" width="1.7109375" customWidth="1"/>
    <col min="10753" max="10753" width="20.28515625" customWidth="1"/>
    <col min="10755" max="10755" width="1.42578125" customWidth="1"/>
    <col min="10756" max="10756" width="12" bestFit="1" customWidth="1"/>
    <col min="10992" max="10992" width="17.85546875" bestFit="1" customWidth="1"/>
    <col min="10993" max="10993" width="8" customWidth="1"/>
    <col min="10994" max="10994" width="10.42578125" customWidth="1"/>
    <col min="10995" max="10995" width="9.140625" bestFit="1" customWidth="1"/>
    <col min="10996" max="10996" width="0" hidden="1" customWidth="1"/>
    <col min="10997" max="10997" width="8" customWidth="1"/>
    <col min="10998" max="10998" width="10.42578125" customWidth="1"/>
    <col min="10999" max="10999" width="9.5703125" bestFit="1" customWidth="1"/>
    <col min="11000" max="11000" width="0.85546875" customWidth="1"/>
    <col min="11001" max="11001" width="12.28515625" customWidth="1"/>
    <col min="11003" max="11003" width="23.5703125" customWidth="1"/>
    <col min="11004" max="11004" width="9.140625" customWidth="1"/>
    <col min="11005" max="11005" width="20.28515625" customWidth="1"/>
    <col min="11006" max="11006" width="14.28515625" customWidth="1"/>
    <col min="11007" max="11007" width="6.28515625" customWidth="1"/>
    <col min="11008" max="11008" width="1.7109375" customWidth="1"/>
    <col min="11009" max="11009" width="20.28515625" customWidth="1"/>
    <col min="11011" max="11011" width="1.42578125" customWidth="1"/>
    <col min="11012" max="11012" width="12" bestFit="1" customWidth="1"/>
    <col min="11248" max="11248" width="17.85546875" bestFit="1" customWidth="1"/>
    <col min="11249" max="11249" width="8" customWidth="1"/>
    <col min="11250" max="11250" width="10.42578125" customWidth="1"/>
    <col min="11251" max="11251" width="9.140625" bestFit="1" customWidth="1"/>
    <col min="11252" max="11252" width="0" hidden="1" customWidth="1"/>
    <col min="11253" max="11253" width="8" customWidth="1"/>
    <col min="11254" max="11254" width="10.42578125" customWidth="1"/>
    <col min="11255" max="11255" width="9.5703125" bestFit="1" customWidth="1"/>
    <col min="11256" max="11256" width="0.85546875" customWidth="1"/>
    <col min="11257" max="11257" width="12.28515625" customWidth="1"/>
    <col min="11259" max="11259" width="23.5703125" customWidth="1"/>
    <col min="11260" max="11260" width="9.140625" customWidth="1"/>
    <col min="11261" max="11261" width="20.28515625" customWidth="1"/>
    <col min="11262" max="11262" width="14.28515625" customWidth="1"/>
    <col min="11263" max="11263" width="6.28515625" customWidth="1"/>
    <col min="11264" max="11264" width="1.7109375" customWidth="1"/>
    <col min="11265" max="11265" width="20.28515625" customWidth="1"/>
    <col min="11267" max="11267" width="1.42578125" customWidth="1"/>
    <col min="11268" max="11268" width="12" bestFit="1" customWidth="1"/>
    <col min="11504" max="11504" width="17.85546875" bestFit="1" customWidth="1"/>
    <col min="11505" max="11505" width="8" customWidth="1"/>
    <col min="11506" max="11506" width="10.42578125" customWidth="1"/>
    <col min="11507" max="11507" width="9.140625" bestFit="1" customWidth="1"/>
    <col min="11508" max="11508" width="0" hidden="1" customWidth="1"/>
    <col min="11509" max="11509" width="8" customWidth="1"/>
    <col min="11510" max="11510" width="10.42578125" customWidth="1"/>
    <col min="11511" max="11511" width="9.5703125" bestFit="1" customWidth="1"/>
    <col min="11512" max="11512" width="0.85546875" customWidth="1"/>
    <col min="11513" max="11513" width="12.28515625" customWidth="1"/>
    <col min="11515" max="11515" width="23.5703125" customWidth="1"/>
    <col min="11516" max="11516" width="9.140625" customWidth="1"/>
    <col min="11517" max="11517" width="20.28515625" customWidth="1"/>
    <col min="11518" max="11518" width="14.28515625" customWidth="1"/>
    <col min="11519" max="11519" width="6.28515625" customWidth="1"/>
    <col min="11520" max="11520" width="1.7109375" customWidth="1"/>
    <col min="11521" max="11521" width="20.28515625" customWidth="1"/>
    <col min="11523" max="11523" width="1.42578125" customWidth="1"/>
    <col min="11524" max="11524" width="12" bestFit="1" customWidth="1"/>
    <col min="11760" max="11760" width="17.85546875" bestFit="1" customWidth="1"/>
    <col min="11761" max="11761" width="8" customWidth="1"/>
    <col min="11762" max="11762" width="10.42578125" customWidth="1"/>
    <col min="11763" max="11763" width="9.140625" bestFit="1" customWidth="1"/>
    <col min="11764" max="11764" width="0" hidden="1" customWidth="1"/>
    <col min="11765" max="11765" width="8" customWidth="1"/>
    <col min="11766" max="11766" width="10.42578125" customWidth="1"/>
    <col min="11767" max="11767" width="9.5703125" bestFit="1" customWidth="1"/>
    <col min="11768" max="11768" width="0.85546875" customWidth="1"/>
    <col min="11769" max="11769" width="12.28515625" customWidth="1"/>
    <col min="11771" max="11771" width="23.5703125" customWidth="1"/>
    <col min="11772" max="11772" width="9.140625" customWidth="1"/>
    <col min="11773" max="11773" width="20.28515625" customWidth="1"/>
    <col min="11774" max="11774" width="14.28515625" customWidth="1"/>
    <col min="11775" max="11775" width="6.28515625" customWidth="1"/>
    <col min="11776" max="11776" width="1.7109375" customWidth="1"/>
    <col min="11777" max="11777" width="20.28515625" customWidth="1"/>
    <col min="11779" max="11779" width="1.42578125" customWidth="1"/>
    <col min="11780" max="11780" width="12" bestFit="1" customWidth="1"/>
    <col min="12016" max="12016" width="17.85546875" bestFit="1" customWidth="1"/>
    <col min="12017" max="12017" width="8" customWidth="1"/>
    <col min="12018" max="12018" width="10.42578125" customWidth="1"/>
    <col min="12019" max="12019" width="9.140625" bestFit="1" customWidth="1"/>
    <col min="12020" max="12020" width="0" hidden="1" customWidth="1"/>
    <col min="12021" max="12021" width="8" customWidth="1"/>
    <col min="12022" max="12022" width="10.42578125" customWidth="1"/>
    <col min="12023" max="12023" width="9.5703125" bestFit="1" customWidth="1"/>
    <col min="12024" max="12024" width="0.85546875" customWidth="1"/>
    <col min="12025" max="12025" width="12.28515625" customWidth="1"/>
    <col min="12027" max="12027" width="23.5703125" customWidth="1"/>
    <col min="12028" max="12028" width="9.140625" customWidth="1"/>
    <col min="12029" max="12029" width="20.28515625" customWidth="1"/>
    <col min="12030" max="12030" width="14.28515625" customWidth="1"/>
    <col min="12031" max="12031" width="6.28515625" customWidth="1"/>
    <col min="12032" max="12032" width="1.7109375" customWidth="1"/>
    <col min="12033" max="12033" width="20.28515625" customWidth="1"/>
    <col min="12035" max="12035" width="1.42578125" customWidth="1"/>
    <col min="12036" max="12036" width="12" bestFit="1" customWidth="1"/>
    <col min="12272" max="12272" width="17.85546875" bestFit="1" customWidth="1"/>
    <col min="12273" max="12273" width="8" customWidth="1"/>
    <col min="12274" max="12274" width="10.42578125" customWidth="1"/>
    <col min="12275" max="12275" width="9.140625" bestFit="1" customWidth="1"/>
    <col min="12276" max="12276" width="0" hidden="1" customWidth="1"/>
    <col min="12277" max="12277" width="8" customWidth="1"/>
    <col min="12278" max="12278" width="10.42578125" customWidth="1"/>
    <col min="12279" max="12279" width="9.5703125" bestFit="1" customWidth="1"/>
    <col min="12280" max="12280" width="0.85546875" customWidth="1"/>
    <col min="12281" max="12281" width="12.28515625" customWidth="1"/>
    <col min="12283" max="12283" width="23.5703125" customWidth="1"/>
    <col min="12284" max="12284" width="9.140625" customWidth="1"/>
    <col min="12285" max="12285" width="20.28515625" customWidth="1"/>
    <col min="12286" max="12286" width="14.28515625" customWidth="1"/>
    <col min="12287" max="12287" width="6.28515625" customWidth="1"/>
    <col min="12288" max="12288" width="1.7109375" customWidth="1"/>
    <col min="12289" max="12289" width="20.28515625" customWidth="1"/>
    <col min="12291" max="12291" width="1.42578125" customWidth="1"/>
    <col min="12292" max="12292" width="12" bestFit="1" customWidth="1"/>
    <col min="12528" max="12528" width="17.85546875" bestFit="1" customWidth="1"/>
    <col min="12529" max="12529" width="8" customWidth="1"/>
    <col min="12530" max="12530" width="10.42578125" customWidth="1"/>
    <col min="12531" max="12531" width="9.140625" bestFit="1" customWidth="1"/>
    <col min="12532" max="12532" width="0" hidden="1" customWidth="1"/>
    <col min="12533" max="12533" width="8" customWidth="1"/>
    <col min="12534" max="12534" width="10.42578125" customWidth="1"/>
    <col min="12535" max="12535" width="9.5703125" bestFit="1" customWidth="1"/>
    <col min="12536" max="12536" width="0.85546875" customWidth="1"/>
    <col min="12537" max="12537" width="12.28515625" customWidth="1"/>
    <col min="12539" max="12539" width="23.5703125" customWidth="1"/>
    <col min="12540" max="12540" width="9.140625" customWidth="1"/>
    <col min="12541" max="12541" width="20.28515625" customWidth="1"/>
    <col min="12542" max="12542" width="14.28515625" customWidth="1"/>
    <col min="12543" max="12543" width="6.28515625" customWidth="1"/>
    <col min="12544" max="12544" width="1.7109375" customWidth="1"/>
    <col min="12545" max="12545" width="20.28515625" customWidth="1"/>
    <col min="12547" max="12547" width="1.42578125" customWidth="1"/>
    <col min="12548" max="12548" width="12" bestFit="1" customWidth="1"/>
    <col min="12784" max="12784" width="17.85546875" bestFit="1" customWidth="1"/>
    <col min="12785" max="12785" width="8" customWidth="1"/>
    <col min="12786" max="12786" width="10.42578125" customWidth="1"/>
    <col min="12787" max="12787" width="9.140625" bestFit="1" customWidth="1"/>
    <col min="12788" max="12788" width="0" hidden="1" customWidth="1"/>
    <col min="12789" max="12789" width="8" customWidth="1"/>
    <col min="12790" max="12790" width="10.42578125" customWidth="1"/>
    <col min="12791" max="12791" width="9.5703125" bestFit="1" customWidth="1"/>
    <col min="12792" max="12792" width="0.85546875" customWidth="1"/>
    <col min="12793" max="12793" width="12.28515625" customWidth="1"/>
    <col min="12795" max="12795" width="23.5703125" customWidth="1"/>
    <col min="12796" max="12796" width="9.140625" customWidth="1"/>
    <col min="12797" max="12797" width="20.28515625" customWidth="1"/>
    <col min="12798" max="12798" width="14.28515625" customWidth="1"/>
    <col min="12799" max="12799" width="6.28515625" customWidth="1"/>
    <col min="12800" max="12800" width="1.7109375" customWidth="1"/>
    <col min="12801" max="12801" width="20.28515625" customWidth="1"/>
    <col min="12803" max="12803" width="1.42578125" customWidth="1"/>
    <col min="12804" max="12804" width="12" bestFit="1" customWidth="1"/>
    <col min="13040" max="13040" width="17.85546875" bestFit="1" customWidth="1"/>
    <col min="13041" max="13041" width="8" customWidth="1"/>
    <col min="13042" max="13042" width="10.42578125" customWidth="1"/>
    <col min="13043" max="13043" width="9.140625" bestFit="1" customWidth="1"/>
    <col min="13044" max="13044" width="0" hidden="1" customWidth="1"/>
    <col min="13045" max="13045" width="8" customWidth="1"/>
    <col min="13046" max="13046" width="10.42578125" customWidth="1"/>
    <col min="13047" max="13047" width="9.5703125" bestFit="1" customWidth="1"/>
    <col min="13048" max="13048" width="0.85546875" customWidth="1"/>
    <col min="13049" max="13049" width="12.28515625" customWidth="1"/>
    <col min="13051" max="13051" width="23.5703125" customWidth="1"/>
    <col min="13052" max="13052" width="9.140625" customWidth="1"/>
    <col min="13053" max="13053" width="20.28515625" customWidth="1"/>
    <col min="13054" max="13054" width="14.28515625" customWidth="1"/>
    <col min="13055" max="13055" width="6.28515625" customWidth="1"/>
    <col min="13056" max="13056" width="1.7109375" customWidth="1"/>
    <col min="13057" max="13057" width="20.28515625" customWidth="1"/>
    <col min="13059" max="13059" width="1.42578125" customWidth="1"/>
    <col min="13060" max="13060" width="12" bestFit="1" customWidth="1"/>
    <col min="13296" max="13296" width="17.85546875" bestFit="1" customWidth="1"/>
    <col min="13297" max="13297" width="8" customWidth="1"/>
    <col min="13298" max="13298" width="10.42578125" customWidth="1"/>
    <col min="13299" max="13299" width="9.140625" bestFit="1" customWidth="1"/>
    <col min="13300" max="13300" width="0" hidden="1" customWidth="1"/>
    <col min="13301" max="13301" width="8" customWidth="1"/>
    <col min="13302" max="13302" width="10.42578125" customWidth="1"/>
    <col min="13303" max="13303" width="9.5703125" bestFit="1" customWidth="1"/>
    <col min="13304" max="13304" width="0.85546875" customWidth="1"/>
    <col min="13305" max="13305" width="12.28515625" customWidth="1"/>
    <col min="13307" max="13307" width="23.5703125" customWidth="1"/>
    <col min="13308" max="13308" width="9.140625" customWidth="1"/>
    <col min="13309" max="13309" width="20.28515625" customWidth="1"/>
    <col min="13310" max="13310" width="14.28515625" customWidth="1"/>
    <col min="13311" max="13311" width="6.28515625" customWidth="1"/>
    <col min="13312" max="13312" width="1.7109375" customWidth="1"/>
    <col min="13313" max="13313" width="20.28515625" customWidth="1"/>
    <col min="13315" max="13315" width="1.42578125" customWidth="1"/>
    <col min="13316" max="13316" width="12" bestFit="1" customWidth="1"/>
    <col min="13552" max="13552" width="17.85546875" bestFit="1" customWidth="1"/>
    <col min="13553" max="13553" width="8" customWidth="1"/>
    <col min="13554" max="13554" width="10.42578125" customWidth="1"/>
    <col min="13555" max="13555" width="9.140625" bestFit="1" customWidth="1"/>
    <col min="13556" max="13556" width="0" hidden="1" customWidth="1"/>
    <col min="13557" max="13557" width="8" customWidth="1"/>
    <col min="13558" max="13558" width="10.42578125" customWidth="1"/>
    <col min="13559" max="13559" width="9.5703125" bestFit="1" customWidth="1"/>
    <col min="13560" max="13560" width="0.85546875" customWidth="1"/>
    <col min="13561" max="13561" width="12.28515625" customWidth="1"/>
    <col min="13563" max="13563" width="23.5703125" customWidth="1"/>
    <col min="13564" max="13564" width="9.140625" customWidth="1"/>
    <col min="13565" max="13565" width="20.28515625" customWidth="1"/>
    <col min="13566" max="13566" width="14.28515625" customWidth="1"/>
    <col min="13567" max="13567" width="6.28515625" customWidth="1"/>
    <col min="13568" max="13568" width="1.7109375" customWidth="1"/>
    <col min="13569" max="13569" width="20.28515625" customWidth="1"/>
    <col min="13571" max="13571" width="1.42578125" customWidth="1"/>
    <col min="13572" max="13572" width="12" bestFit="1" customWidth="1"/>
    <col min="13808" max="13808" width="17.85546875" bestFit="1" customWidth="1"/>
    <col min="13809" max="13809" width="8" customWidth="1"/>
    <col min="13810" max="13810" width="10.42578125" customWidth="1"/>
    <col min="13811" max="13811" width="9.140625" bestFit="1" customWidth="1"/>
    <col min="13812" max="13812" width="0" hidden="1" customWidth="1"/>
    <col min="13813" max="13813" width="8" customWidth="1"/>
    <col min="13814" max="13814" width="10.42578125" customWidth="1"/>
    <col min="13815" max="13815" width="9.5703125" bestFit="1" customWidth="1"/>
    <col min="13816" max="13816" width="0.85546875" customWidth="1"/>
    <col min="13817" max="13817" width="12.28515625" customWidth="1"/>
    <col min="13819" max="13819" width="23.5703125" customWidth="1"/>
    <col min="13820" max="13820" width="9.140625" customWidth="1"/>
    <col min="13821" max="13821" width="20.28515625" customWidth="1"/>
    <col min="13822" max="13822" width="14.28515625" customWidth="1"/>
    <col min="13823" max="13823" width="6.28515625" customWidth="1"/>
    <col min="13824" max="13824" width="1.7109375" customWidth="1"/>
    <col min="13825" max="13825" width="20.28515625" customWidth="1"/>
    <col min="13827" max="13827" width="1.42578125" customWidth="1"/>
    <col min="13828" max="13828" width="12" bestFit="1" customWidth="1"/>
    <col min="14064" max="14064" width="17.85546875" bestFit="1" customWidth="1"/>
    <col min="14065" max="14065" width="8" customWidth="1"/>
    <col min="14066" max="14066" width="10.42578125" customWidth="1"/>
    <col min="14067" max="14067" width="9.140625" bestFit="1" customWidth="1"/>
    <col min="14068" max="14068" width="0" hidden="1" customWidth="1"/>
    <col min="14069" max="14069" width="8" customWidth="1"/>
    <col min="14070" max="14070" width="10.42578125" customWidth="1"/>
    <col min="14071" max="14071" width="9.5703125" bestFit="1" customWidth="1"/>
    <col min="14072" max="14072" width="0.85546875" customWidth="1"/>
    <col min="14073" max="14073" width="12.28515625" customWidth="1"/>
    <col min="14075" max="14075" width="23.5703125" customWidth="1"/>
    <col min="14076" max="14076" width="9.140625" customWidth="1"/>
    <col min="14077" max="14077" width="20.28515625" customWidth="1"/>
    <col min="14078" max="14078" width="14.28515625" customWidth="1"/>
    <col min="14079" max="14079" width="6.28515625" customWidth="1"/>
    <col min="14080" max="14080" width="1.7109375" customWidth="1"/>
    <col min="14081" max="14081" width="20.28515625" customWidth="1"/>
    <col min="14083" max="14083" width="1.42578125" customWidth="1"/>
    <col min="14084" max="14084" width="12" bestFit="1" customWidth="1"/>
    <col min="14320" max="14320" width="17.85546875" bestFit="1" customWidth="1"/>
    <col min="14321" max="14321" width="8" customWidth="1"/>
    <col min="14322" max="14322" width="10.42578125" customWidth="1"/>
    <col min="14323" max="14323" width="9.140625" bestFit="1" customWidth="1"/>
    <col min="14324" max="14324" width="0" hidden="1" customWidth="1"/>
    <col min="14325" max="14325" width="8" customWidth="1"/>
    <col min="14326" max="14326" width="10.42578125" customWidth="1"/>
    <col min="14327" max="14327" width="9.5703125" bestFit="1" customWidth="1"/>
    <col min="14328" max="14328" width="0.85546875" customWidth="1"/>
    <col min="14329" max="14329" width="12.28515625" customWidth="1"/>
    <col min="14331" max="14331" width="23.5703125" customWidth="1"/>
    <col min="14332" max="14332" width="9.140625" customWidth="1"/>
    <col min="14333" max="14333" width="20.28515625" customWidth="1"/>
    <col min="14334" max="14334" width="14.28515625" customWidth="1"/>
    <col min="14335" max="14335" width="6.28515625" customWidth="1"/>
    <col min="14336" max="14336" width="1.7109375" customWidth="1"/>
    <col min="14337" max="14337" width="20.28515625" customWidth="1"/>
    <col min="14339" max="14339" width="1.42578125" customWidth="1"/>
    <col min="14340" max="14340" width="12" bestFit="1" customWidth="1"/>
    <col min="14576" max="14576" width="17.85546875" bestFit="1" customWidth="1"/>
    <col min="14577" max="14577" width="8" customWidth="1"/>
    <col min="14578" max="14578" width="10.42578125" customWidth="1"/>
    <col min="14579" max="14579" width="9.140625" bestFit="1" customWidth="1"/>
    <col min="14580" max="14580" width="0" hidden="1" customWidth="1"/>
    <col min="14581" max="14581" width="8" customWidth="1"/>
    <col min="14582" max="14582" width="10.42578125" customWidth="1"/>
    <col min="14583" max="14583" width="9.5703125" bestFit="1" customWidth="1"/>
    <col min="14584" max="14584" width="0.85546875" customWidth="1"/>
    <col min="14585" max="14585" width="12.28515625" customWidth="1"/>
    <col min="14587" max="14587" width="23.5703125" customWidth="1"/>
    <col min="14588" max="14588" width="9.140625" customWidth="1"/>
    <col min="14589" max="14589" width="20.28515625" customWidth="1"/>
    <col min="14590" max="14590" width="14.28515625" customWidth="1"/>
    <col min="14591" max="14591" width="6.28515625" customWidth="1"/>
    <col min="14592" max="14592" width="1.7109375" customWidth="1"/>
    <col min="14593" max="14593" width="20.28515625" customWidth="1"/>
    <col min="14595" max="14595" width="1.42578125" customWidth="1"/>
    <col min="14596" max="14596" width="12" bestFit="1" customWidth="1"/>
    <col min="14832" max="14832" width="17.85546875" bestFit="1" customWidth="1"/>
    <col min="14833" max="14833" width="8" customWidth="1"/>
    <col min="14834" max="14834" width="10.42578125" customWidth="1"/>
    <col min="14835" max="14835" width="9.140625" bestFit="1" customWidth="1"/>
    <col min="14836" max="14836" width="0" hidden="1" customWidth="1"/>
    <col min="14837" max="14837" width="8" customWidth="1"/>
    <col min="14838" max="14838" width="10.42578125" customWidth="1"/>
    <col min="14839" max="14839" width="9.5703125" bestFit="1" customWidth="1"/>
    <col min="14840" max="14840" width="0.85546875" customWidth="1"/>
    <col min="14841" max="14841" width="12.28515625" customWidth="1"/>
    <col min="14843" max="14843" width="23.5703125" customWidth="1"/>
    <col min="14844" max="14844" width="9.140625" customWidth="1"/>
    <col min="14845" max="14845" width="20.28515625" customWidth="1"/>
    <col min="14846" max="14846" width="14.28515625" customWidth="1"/>
    <col min="14847" max="14847" width="6.28515625" customWidth="1"/>
    <col min="14848" max="14848" width="1.7109375" customWidth="1"/>
    <col min="14849" max="14849" width="20.28515625" customWidth="1"/>
    <col min="14851" max="14851" width="1.42578125" customWidth="1"/>
    <col min="14852" max="14852" width="12" bestFit="1" customWidth="1"/>
    <col min="15088" max="15088" width="17.85546875" bestFit="1" customWidth="1"/>
    <col min="15089" max="15089" width="8" customWidth="1"/>
    <col min="15090" max="15090" width="10.42578125" customWidth="1"/>
    <col min="15091" max="15091" width="9.140625" bestFit="1" customWidth="1"/>
    <col min="15092" max="15092" width="0" hidden="1" customWidth="1"/>
    <col min="15093" max="15093" width="8" customWidth="1"/>
    <col min="15094" max="15094" width="10.42578125" customWidth="1"/>
    <col min="15095" max="15095" width="9.5703125" bestFit="1" customWidth="1"/>
    <col min="15096" max="15096" width="0.85546875" customWidth="1"/>
    <col min="15097" max="15097" width="12.28515625" customWidth="1"/>
    <col min="15099" max="15099" width="23.5703125" customWidth="1"/>
    <col min="15100" max="15100" width="9.140625" customWidth="1"/>
    <col min="15101" max="15101" width="20.28515625" customWidth="1"/>
    <col min="15102" max="15102" width="14.28515625" customWidth="1"/>
    <col min="15103" max="15103" width="6.28515625" customWidth="1"/>
    <col min="15104" max="15104" width="1.7109375" customWidth="1"/>
    <col min="15105" max="15105" width="20.28515625" customWidth="1"/>
    <col min="15107" max="15107" width="1.42578125" customWidth="1"/>
    <col min="15108" max="15108" width="12" bestFit="1" customWidth="1"/>
    <col min="15344" max="15344" width="17.85546875" bestFit="1" customWidth="1"/>
    <col min="15345" max="15345" width="8" customWidth="1"/>
    <col min="15346" max="15346" width="10.42578125" customWidth="1"/>
    <col min="15347" max="15347" width="9.140625" bestFit="1" customWidth="1"/>
    <col min="15348" max="15348" width="0" hidden="1" customWidth="1"/>
    <col min="15349" max="15349" width="8" customWidth="1"/>
    <col min="15350" max="15350" width="10.42578125" customWidth="1"/>
    <col min="15351" max="15351" width="9.5703125" bestFit="1" customWidth="1"/>
    <col min="15352" max="15352" width="0.85546875" customWidth="1"/>
    <col min="15353" max="15353" width="12.28515625" customWidth="1"/>
    <col min="15355" max="15355" width="23.5703125" customWidth="1"/>
    <col min="15356" max="15356" width="9.140625" customWidth="1"/>
    <col min="15357" max="15357" width="20.28515625" customWidth="1"/>
    <col min="15358" max="15358" width="14.28515625" customWidth="1"/>
    <col min="15359" max="15359" width="6.28515625" customWidth="1"/>
    <col min="15360" max="15360" width="1.7109375" customWidth="1"/>
    <col min="15361" max="15361" width="20.28515625" customWidth="1"/>
    <col min="15363" max="15363" width="1.42578125" customWidth="1"/>
    <col min="15364" max="15364" width="12" bestFit="1" customWidth="1"/>
    <col min="15600" max="15600" width="17.85546875" bestFit="1" customWidth="1"/>
    <col min="15601" max="15601" width="8" customWidth="1"/>
    <col min="15602" max="15602" width="10.42578125" customWidth="1"/>
    <col min="15603" max="15603" width="9.140625" bestFit="1" customWidth="1"/>
    <col min="15604" max="15604" width="0" hidden="1" customWidth="1"/>
    <col min="15605" max="15605" width="8" customWidth="1"/>
    <col min="15606" max="15606" width="10.42578125" customWidth="1"/>
    <col min="15607" max="15607" width="9.5703125" bestFit="1" customWidth="1"/>
    <col min="15608" max="15608" width="0.85546875" customWidth="1"/>
    <col min="15609" max="15609" width="12.28515625" customWidth="1"/>
    <col min="15611" max="15611" width="23.5703125" customWidth="1"/>
    <col min="15612" max="15612" width="9.140625" customWidth="1"/>
    <col min="15613" max="15613" width="20.28515625" customWidth="1"/>
    <col min="15614" max="15614" width="14.28515625" customWidth="1"/>
    <col min="15615" max="15615" width="6.28515625" customWidth="1"/>
    <col min="15616" max="15616" width="1.7109375" customWidth="1"/>
    <col min="15617" max="15617" width="20.28515625" customWidth="1"/>
    <col min="15619" max="15619" width="1.42578125" customWidth="1"/>
    <col min="15620" max="15620" width="12" bestFit="1" customWidth="1"/>
    <col min="15856" max="15856" width="17.85546875" bestFit="1" customWidth="1"/>
    <col min="15857" max="15857" width="8" customWidth="1"/>
    <col min="15858" max="15858" width="10.42578125" customWidth="1"/>
    <col min="15859" max="15859" width="9.140625" bestFit="1" customWidth="1"/>
    <col min="15860" max="15860" width="0" hidden="1" customWidth="1"/>
    <col min="15861" max="15861" width="8" customWidth="1"/>
    <col min="15862" max="15862" width="10.42578125" customWidth="1"/>
    <col min="15863" max="15863" width="9.5703125" bestFit="1" customWidth="1"/>
    <col min="15864" max="15864" width="0.85546875" customWidth="1"/>
    <col min="15865" max="15865" width="12.28515625" customWidth="1"/>
    <col min="15867" max="15867" width="23.5703125" customWidth="1"/>
    <col min="15868" max="15868" width="9.140625" customWidth="1"/>
    <col min="15869" max="15869" width="20.28515625" customWidth="1"/>
    <col min="15870" max="15870" width="14.28515625" customWidth="1"/>
    <col min="15871" max="15871" width="6.28515625" customWidth="1"/>
    <col min="15872" max="15872" width="1.7109375" customWidth="1"/>
    <col min="15873" max="15873" width="20.28515625" customWidth="1"/>
    <col min="15875" max="15875" width="1.42578125" customWidth="1"/>
    <col min="15876" max="15876" width="12" bestFit="1" customWidth="1"/>
    <col min="16112" max="16112" width="17.85546875" bestFit="1" customWidth="1"/>
    <col min="16113" max="16113" width="8" customWidth="1"/>
    <col min="16114" max="16114" width="10.42578125" customWidth="1"/>
    <col min="16115" max="16115" width="9.140625" bestFit="1" customWidth="1"/>
    <col min="16116" max="16116" width="0" hidden="1" customWidth="1"/>
    <col min="16117" max="16117" width="8" customWidth="1"/>
    <col min="16118" max="16118" width="10.42578125" customWidth="1"/>
    <col min="16119" max="16119" width="9.5703125" bestFit="1" customWidth="1"/>
    <col min="16120" max="16120" width="0.85546875" customWidth="1"/>
    <col min="16121" max="16121" width="12.28515625" customWidth="1"/>
    <col min="16123" max="16123" width="23.5703125" customWidth="1"/>
    <col min="16124" max="16124" width="9.140625" customWidth="1"/>
    <col min="16125" max="16125" width="20.28515625" customWidth="1"/>
    <col min="16126" max="16126" width="14.28515625" customWidth="1"/>
    <col min="16127" max="16127" width="6.28515625" customWidth="1"/>
    <col min="16128" max="16128" width="1.7109375" customWidth="1"/>
    <col min="16129" max="16129" width="20.28515625" customWidth="1"/>
    <col min="16131" max="16131" width="1.42578125" customWidth="1"/>
    <col min="16132" max="16132" width="12" bestFit="1" customWidth="1"/>
  </cols>
  <sheetData>
    <row r="1" spans="1:5" ht="17.25" x14ac:dyDescent="0.3">
      <c r="A1" s="89" t="s">
        <v>10</v>
      </c>
      <c r="B1" s="90"/>
      <c r="C1" s="90"/>
      <c r="D1" s="91"/>
    </row>
    <row r="2" spans="1:5" ht="35.25" customHeight="1" x14ac:dyDescent="0.25">
      <c r="A2" s="94" t="s">
        <v>11</v>
      </c>
      <c r="B2" s="95"/>
      <c r="C2" s="95"/>
      <c r="D2" s="95"/>
    </row>
    <row r="3" spans="1:5" ht="18.75" customHeight="1" x14ac:dyDescent="0.25">
      <c r="A3" s="1" t="s">
        <v>0</v>
      </c>
      <c r="B3" s="96">
        <v>496743.41</v>
      </c>
      <c r="C3" s="96"/>
      <c r="D3" s="96"/>
      <c r="E3" s="88"/>
    </row>
    <row r="4" spans="1:5" ht="15.75" customHeight="1" x14ac:dyDescent="0.25">
      <c r="A4" s="2" t="s">
        <v>1</v>
      </c>
      <c r="B4" s="92">
        <v>6966540.1089999992</v>
      </c>
      <c r="C4" s="92"/>
      <c r="D4" s="92"/>
      <c r="E4" s="88"/>
    </row>
    <row r="5" spans="1:5" ht="15.75" customHeight="1" x14ac:dyDescent="0.25">
      <c r="A5" s="2" t="s">
        <v>31</v>
      </c>
      <c r="B5" s="92">
        <v>4237.0039999999999</v>
      </c>
      <c r="C5" s="92"/>
      <c r="D5" s="92"/>
      <c r="E5" s="88"/>
    </row>
    <row r="6" spans="1:5" ht="15.75" customHeight="1" x14ac:dyDescent="0.25">
      <c r="A6" s="2" t="s">
        <v>2</v>
      </c>
      <c r="B6" s="92">
        <v>4237.79</v>
      </c>
      <c r="C6" s="92"/>
      <c r="D6" s="92"/>
      <c r="E6" s="88"/>
    </row>
    <row r="7" spans="1:5" ht="15.75" customHeight="1" x14ac:dyDescent="0.25">
      <c r="A7" s="2" t="s">
        <v>9</v>
      </c>
      <c r="B7" s="92">
        <f>+B6-B5</f>
        <v>0.78600000000005821</v>
      </c>
      <c r="C7" s="92"/>
      <c r="D7" s="92"/>
    </row>
    <row r="8" spans="1:5" ht="15.75" customHeight="1" x14ac:dyDescent="0.25">
      <c r="A8" s="98"/>
      <c r="B8" s="99"/>
      <c r="C8" s="99"/>
      <c r="D8" s="53"/>
    </row>
    <row r="9" spans="1:5" x14ac:dyDescent="0.25">
      <c r="A9" s="55"/>
      <c r="B9" s="93" t="s">
        <v>3</v>
      </c>
      <c r="C9" s="93"/>
      <c r="D9" s="93"/>
    </row>
    <row r="10" spans="1:5" s="5" customFormat="1" ht="31.5" customHeight="1" x14ac:dyDescent="0.25">
      <c r="A10" s="19" t="s">
        <v>4</v>
      </c>
      <c r="B10" s="25" t="s">
        <v>5</v>
      </c>
      <c r="C10" s="35" t="s">
        <v>6</v>
      </c>
      <c r="D10" s="39" t="s">
        <v>7</v>
      </c>
    </row>
    <row r="11" spans="1:5" x14ac:dyDescent="0.25">
      <c r="A11" s="43">
        <v>41325</v>
      </c>
      <c r="B11" s="41">
        <v>4.0999999999999996</v>
      </c>
      <c r="C11" s="81">
        <f t="shared" ref="C11:C32" si="0">$B$5-B11</f>
        <v>4232.9039999999995</v>
      </c>
      <c r="D11" s="42">
        <v>0.70624999999999993</v>
      </c>
    </row>
    <row r="12" spans="1:5" x14ac:dyDescent="0.25">
      <c r="A12" s="43">
        <v>41347</v>
      </c>
      <c r="B12" s="41">
        <v>4.17</v>
      </c>
      <c r="C12" s="81">
        <f t="shared" si="0"/>
        <v>4232.8339999999998</v>
      </c>
      <c r="D12" s="42">
        <v>0.5395833333333333</v>
      </c>
    </row>
    <row r="13" spans="1:5" x14ac:dyDescent="0.25">
      <c r="A13" s="43">
        <v>41382</v>
      </c>
      <c r="B13" s="41">
        <v>4.3099999999999996</v>
      </c>
      <c r="C13" s="81">
        <f t="shared" si="0"/>
        <v>4232.6939999999995</v>
      </c>
      <c r="D13" s="42">
        <v>0.7090277777777777</v>
      </c>
    </row>
    <row r="14" spans="1:5" x14ac:dyDescent="0.25">
      <c r="A14" s="43">
        <v>41390</v>
      </c>
      <c r="B14" s="41">
        <v>4.33</v>
      </c>
      <c r="C14" s="81">
        <f t="shared" si="0"/>
        <v>4232.674</v>
      </c>
      <c r="D14" s="42">
        <v>0.73125000000000007</v>
      </c>
    </row>
    <row r="15" spans="1:5" x14ac:dyDescent="0.25">
      <c r="A15" s="43">
        <v>41398</v>
      </c>
      <c r="B15" s="41">
        <v>4.34</v>
      </c>
      <c r="C15" s="81">
        <f t="shared" si="0"/>
        <v>4232.6639999999998</v>
      </c>
      <c r="D15" s="42">
        <v>0.43541666666666662</v>
      </c>
    </row>
    <row r="16" spans="1:5" x14ac:dyDescent="0.25">
      <c r="A16" s="43">
        <v>41403</v>
      </c>
      <c r="B16" s="41">
        <v>4.34</v>
      </c>
      <c r="C16" s="81">
        <f t="shared" si="0"/>
        <v>4232.6639999999998</v>
      </c>
      <c r="D16" s="42">
        <v>0.5083333333333333</v>
      </c>
    </row>
    <row r="17" spans="1:4" x14ac:dyDescent="0.25">
      <c r="A17" s="43">
        <v>41556</v>
      </c>
      <c r="B17" s="41">
        <v>4.16</v>
      </c>
      <c r="C17" s="81">
        <f t="shared" si="0"/>
        <v>4232.8440000000001</v>
      </c>
      <c r="D17" s="42">
        <v>0.60277777777777775</v>
      </c>
    </row>
    <row r="18" spans="1:4" x14ac:dyDescent="0.25">
      <c r="A18" s="43">
        <v>41570</v>
      </c>
      <c r="B18" s="41">
        <v>4.16</v>
      </c>
      <c r="C18" s="81">
        <f t="shared" si="0"/>
        <v>4232.8440000000001</v>
      </c>
      <c r="D18" s="42"/>
    </row>
    <row r="19" spans="1:4" x14ac:dyDescent="0.25">
      <c r="A19" s="43">
        <v>41578</v>
      </c>
      <c r="B19" s="41">
        <v>4.09</v>
      </c>
      <c r="C19" s="81">
        <f t="shared" si="0"/>
        <v>4232.9139999999998</v>
      </c>
      <c r="D19" s="42">
        <v>0.77777777777777779</v>
      </c>
    </row>
    <row r="20" spans="1:4" x14ac:dyDescent="0.25">
      <c r="A20" s="43">
        <v>41579</v>
      </c>
      <c r="B20" s="41">
        <v>4.09</v>
      </c>
      <c r="C20" s="81">
        <f t="shared" si="0"/>
        <v>4232.9139999999998</v>
      </c>
      <c r="D20" s="42">
        <v>0.41875000000000001</v>
      </c>
    </row>
    <row r="21" spans="1:4" x14ac:dyDescent="0.25">
      <c r="A21" s="43">
        <v>41581.729166666664</v>
      </c>
      <c r="B21" s="41">
        <v>4.08</v>
      </c>
      <c r="C21" s="81">
        <f t="shared" si="0"/>
        <v>4232.924</v>
      </c>
      <c r="D21" s="42">
        <v>0.62847222222222221</v>
      </c>
    </row>
    <row r="22" spans="1:4" x14ac:dyDescent="0.25">
      <c r="A22" s="43">
        <v>41602.729166666664</v>
      </c>
      <c r="B22" s="41">
        <v>4.04</v>
      </c>
      <c r="C22" s="81">
        <f t="shared" si="0"/>
        <v>4232.9639999999999</v>
      </c>
      <c r="D22" s="42">
        <v>0.45833333333333331</v>
      </c>
    </row>
    <row r="23" spans="1:4" x14ac:dyDescent="0.25">
      <c r="A23" s="43">
        <v>41610.729166666664</v>
      </c>
      <c r="B23" s="41">
        <v>4.07</v>
      </c>
      <c r="C23" s="81">
        <f t="shared" si="0"/>
        <v>4232.9340000000002</v>
      </c>
      <c r="D23" s="42">
        <v>0.45833333333333331</v>
      </c>
    </row>
    <row r="24" spans="1:4" x14ac:dyDescent="0.25">
      <c r="A24" s="43">
        <v>41618.729166666664</v>
      </c>
      <c r="B24" s="41">
        <v>3.98</v>
      </c>
      <c r="C24" s="81">
        <f t="shared" si="0"/>
        <v>4233.0240000000003</v>
      </c>
      <c r="D24" s="42">
        <v>0.63611111111111118</v>
      </c>
    </row>
    <row r="25" spans="1:4" x14ac:dyDescent="0.25">
      <c r="A25" s="43">
        <v>41625.729166666664</v>
      </c>
      <c r="B25" s="41">
        <v>4.03</v>
      </c>
      <c r="C25" s="81">
        <f t="shared" si="0"/>
        <v>4232.9740000000002</v>
      </c>
      <c r="D25" s="42">
        <v>0.73541666666666661</v>
      </c>
    </row>
    <row r="26" spans="1:4" x14ac:dyDescent="0.25">
      <c r="A26" s="43">
        <v>41643.729166666664</v>
      </c>
      <c r="B26" s="41">
        <v>4.13</v>
      </c>
      <c r="C26" s="81">
        <f t="shared" si="0"/>
        <v>4232.8739999999998</v>
      </c>
      <c r="D26" s="42">
        <v>0.62361111111111112</v>
      </c>
    </row>
    <row r="27" spans="1:4" x14ac:dyDescent="0.25">
      <c r="A27" s="43">
        <v>41655.729166666664</v>
      </c>
      <c r="B27" s="41">
        <v>4.17</v>
      </c>
      <c r="C27" s="81">
        <f t="shared" si="0"/>
        <v>4232.8339999999998</v>
      </c>
      <c r="D27" s="42">
        <v>0.50902777777777775</v>
      </c>
    </row>
    <row r="28" spans="1:4" x14ac:dyDescent="0.25">
      <c r="A28" s="43">
        <v>41666.770833333336</v>
      </c>
      <c r="B28" s="41">
        <v>4.12</v>
      </c>
      <c r="C28" s="81">
        <f t="shared" si="0"/>
        <v>4232.884</v>
      </c>
      <c r="D28" s="42">
        <v>0.63124999999999998</v>
      </c>
    </row>
    <row r="29" spans="1:4" x14ac:dyDescent="0.25">
      <c r="A29" s="43">
        <v>41672</v>
      </c>
      <c r="B29" s="41">
        <v>4.12</v>
      </c>
      <c r="C29" s="81">
        <f t="shared" si="0"/>
        <v>4232.884</v>
      </c>
      <c r="D29" s="42">
        <v>0.7631944444444444</v>
      </c>
    </row>
    <row r="30" spans="1:4" x14ac:dyDescent="0.25">
      <c r="A30" s="43">
        <v>41717</v>
      </c>
      <c r="B30" s="41">
        <v>4.17</v>
      </c>
      <c r="C30" s="81">
        <f t="shared" si="0"/>
        <v>4232.8339999999998</v>
      </c>
      <c r="D30" s="42">
        <v>0.51041666666666663</v>
      </c>
    </row>
    <row r="31" spans="1:4" x14ac:dyDescent="0.25">
      <c r="A31" s="50">
        <v>41841</v>
      </c>
      <c r="B31" s="86">
        <f>4.88-B7</f>
        <v>4.0939999999999417</v>
      </c>
      <c r="C31" s="87">
        <f t="shared" si="0"/>
        <v>4232.91</v>
      </c>
      <c r="D31" s="51">
        <v>0.52777777777777779</v>
      </c>
    </row>
    <row r="32" spans="1:4" x14ac:dyDescent="0.25">
      <c r="A32" s="43">
        <v>41916</v>
      </c>
      <c r="B32" s="41">
        <f>4.91-$B$7</f>
        <v>4.1239999999999419</v>
      </c>
      <c r="C32" s="81">
        <f t="shared" si="0"/>
        <v>4232.88</v>
      </c>
      <c r="D32" s="42">
        <v>0.70833333333333337</v>
      </c>
    </row>
  </sheetData>
  <mergeCells count="9">
    <mergeCell ref="A8:C8"/>
    <mergeCell ref="B9:D9"/>
    <mergeCell ref="A2:D2"/>
    <mergeCell ref="A1:D1"/>
    <mergeCell ref="B3:D3"/>
    <mergeCell ref="B4:D4"/>
    <mergeCell ref="B5:D5"/>
    <mergeCell ref="B6:D6"/>
    <mergeCell ref="B7:D7"/>
  </mergeCells>
  <pageMargins left="0.7" right="0.7" top="0.75" bottom="0.75" header="0.3" footer="0.3"/>
  <pageSetup orientation="portrait" r:id="rId1"/>
  <headerFooter>
    <oddHeader xml:space="preserve">&amp;C&amp;20 </oddHeader>
    <oddFooter>&amp;L13 de Noviembre de 2014&amp;RPagina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RA-3</vt:lpstr>
      <vt:lpstr>TW-01</vt:lpstr>
      <vt:lpstr>MW-01A</vt:lpstr>
      <vt:lpstr>MW-01B</vt:lpstr>
      <vt:lpstr>MW-02</vt:lpstr>
      <vt:lpstr>MW-05A</vt:lpstr>
      <vt:lpstr>MW-05B</vt:lpstr>
      <vt:lpstr>MW-06</vt:lpstr>
      <vt:lpstr>MW-07</vt:lpstr>
      <vt:lpstr>MW-08</vt:lpstr>
      <vt:lpstr>MW-09</vt:lpstr>
      <vt:lpstr>MW-10</vt:lpstr>
      <vt:lpstr>MW-11</vt:lpstr>
      <vt:lpstr>MW-39</vt:lpstr>
      <vt:lpstr>MW-40</vt:lpstr>
      <vt:lpstr>MW-44</vt:lpstr>
      <vt:lpstr>RPG-31</vt:lpstr>
      <vt:lpstr>'MW-01A'!Área_de_impresión</vt:lpstr>
      <vt:lpstr>'MW-01B'!Área_de_impresión</vt:lpstr>
      <vt:lpstr>'MW-02'!Área_de_impresión</vt:lpstr>
      <vt:lpstr>'MW-05A'!Área_de_impresión</vt:lpstr>
      <vt:lpstr>'MW-05B'!Área_de_impresión</vt:lpstr>
      <vt:lpstr>'MW-06'!Área_de_impresión</vt:lpstr>
      <vt:lpstr>'MW-07'!Área_de_impresión</vt:lpstr>
      <vt:lpstr>'MW-08'!Área_de_impresión</vt:lpstr>
      <vt:lpstr>'MW-09'!Área_de_impresión</vt:lpstr>
      <vt:lpstr>'MW-10'!Área_de_impresión</vt:lpstr>
      <vt:lpstr>'MW-11'!Área_de_impresión</vt:lpstr>
      <vt:lpstr>'MW-39'!Área_de_impresión</vt:lpstr>
      <vt:lpstr>'MW-40'!Área_de_impresión</vt:lpstr>
      <vt:lpstr>'MW-44'!Área_de_impresión</vt:lpstr>
      <vt:lpstr>'RA-3'!Área_de_impresión</vt:lpstr>
      <vt:lpstr>'RPG-31'!Área_de_impresión</vt:lpstr>
      <vt:lpstr>'TW-01'!Área_de_impresión</vt:lpstr>
      <vt:lpstr>'MW-01A'!Títulos_a_imprimir</vt:lpstr>
      <vt:lpstr>'MW-01B'!Títulos_a_imprimir</vt:lpstr>
      <vt:lpstr>'MW-02'!Títulos_a_imprimir</vt:lpstr>
      <vt:lpstr>'MW-05A'!Títulos_a_imprimir</vt:lpstr>
      <vt:lpstr>'MW-05B'!Títulos_a_imprimir</vt:lpstr>
      <vt:lpstr>'MW-06'!Títulos_a_imprimir</vt:lpstr>
      <vt:lpstr>'MW-07'!Títulos_a_imprimir</vt:lpstr>
      <vt:lpstr>'MW-08'!Títulos_a_imprimir</vt:lpstr>
      <vt:lpstr>'MW-09'!Títulos_a_imprimir</vt:lpstr>
      <vt:lpstr>'MW-10'!Títulos_a_imprimir</vt:lpstr>
      <vt:lpstr>'MW-11'!Títulos_a_imprimir</vt:lpstr>
      <vt:lpstr>'MW-39'!Títulos_a_imprimir</vt:lpstr>
      <vt:lpstr>'MW-40'!Títulos_a_imprimir</vt:lpstr>
      <vt:lpstr>'MW-44'!Títulos_a_imprimir</vt:lpstr>
      <vt:lpstr>'RA-3'!Títulos_a_imprimir</vt:lpstr>
      <vt:lpstr>'RPG-31'!Títulos_a_imprimir</vt:lpstr>
      <vt:lpstr>'TW-01'!Títulos_a_imprimir</vt:lpstr>
    </vt:vector>
  </TitlesOfParts>
  <Company>Golder Associates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Rojas, María Fernanda</dc:creator>
  <cp:lastModifiedBy>Andrea Reyes Blanco</cp:lastModifiedBy>
  <cp:lastPrinted>2014-11-13T14:00:26Z</cp:lastPrinted>
  <dcterms:created xsi:type="dcterms:W3CDTF">2014-11-10T20:28:49Z</dcterms:created>
  <dcterms:modified xsi:type="dcterms:W3CDTF">2015-04-22T15:21:48Z</dcterms:modified>
</cp:coreProperties>
</file>